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Desktop\식단\★영유아 식단\26년\5월\조리안내서\2026년 5월 조리안내서\"/>
    </mc:Choice>
  </mc:AlternateContent>
  <xr:revisionPtr revIDLastSave="0" documentId="13_ncr:1_{7C3AC710-14FC-497D-8D71-9AE527DDC013}" xr6:coauthVersionLast="47" xr6:coauthVersionMax="47" xr10:uidLastSave="{00000000-0000-0000-0000-000000000000}"/>
  <bookViews>
    <workbookView xWindow="-120" yWindow="-120" windowWidth="29040" windowHeight="15840" activeTab="4" xr2:uid="{00000000-000D-0000-FFFF-FFFF00000000}"/>
  </bookViews>
  <sheets>
    <sheet name="4일" sheetId="8" r:id="rId1"/>
    <sheet name="6일" sheetId="10" r:id="rId2"/>
    <sheet name="7일" sheetId="14" r:id="rId3"/>
    <sheet name="8일" sheetId="12" r:id="rId4"/>
    <sheet name="9일" sheetId="13"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45" i="13" l="1"/>
  <c r="F45" i="13" s="1"/>
  <c r="D44" i="13"/>
  <c r="F44" i="13" s="1"/>
  <c r="D43" i="13"/>
  <c r="F43" i="13" s="1"/>
  <c r="D42" i="13"/>
  <c r="F42" i="13" s="1"/>
  <c r="D41" i="13"/>
  <c r="F41" i="13" s="1"/>
  <c r="D40" i="13"/>
  <c r="F40" i="13" s="1"/>
  <c r="F39" i="13"/>
  <c r="D38" i="13"/>
  <c r="F38" i="13" s="1"/>
  <c r="D37" i="13"/>
  <c r="F37" i="13" s="1"/>
  <c r="D36" i="13"/>
  <c r="F36" i="13" s="1"/>
  <c r="D35" i="13"/>
  <c r="F35" i="13" s="1"/>
  <c r="D34" i="13"/>
  <c r="F34" i="13" s="1"/>
  <c r="D33" i="13"/>
  <c r="F33" i="13" s="1"/>
  <c r="D32" i="13"/>
  <c r="F32" i="13" s="1"/>
  <c r="D31" i="13"/>
  <c r="F31" i="13" s="1"/>
  <c r="D30" i="13"/>
  <c r="F30" i="13" s="1"/>
  <c r="D29" i="13"/>
  <c r="F29" i="13" s="1"/>
  <c r="D28" i="13"/>
  <c r="F28" i="13" s="1"/>
  <c r="D27" i="13"/>
  <c r="F27" i="13" s="1"/>
  <c r="D26" i="13"/>
  <c r="F26" i="13" s="1"/>
  <c r="D25" i="13"/>
  <c r="F25" i="13" s="1"/>
  <c r="D24" i="13"/>
  <c r="F24" i="13" s="1"/>
  <c r="D23" i="13"/>
  <c r="F23" i="13" s="1"/>
  <c r="D22" i="13"/>
  <c r="F22" i="13" s="1"/>
  <c r="D21" i="13"/>
  <c r="F21" i="13" s="1"/>
  <c r="D20" i="13"/>
  <c r="F20" i="13" s="1"/>
  <c r="D19" i="13"/>
  <c r="F19" i="13" s="1"/>
  <c r="D18" i="13"/>
  <c r="F18" i="13" s="1"/>
  <c r="D17" i="13"/>
  <c r="F17" i="13" s="1"/>
  <c r="D16" i="13"/>
  <c r="F16" i="13" s="1"/>
  <c r="D15" i="13"/>
  <c r="F15" i="13" s="1"/>
  <c r="D14" i="13"/>
  <c r="F14" i="13" s="1"/>
  <c r="D13" i="13"/>
  <c r="F13" i="13" s="1"/>
  <c r="D12" i="13"/>
  <c r="F12" i="13" s="1"/>
  <c r="D11" i="13"/>
  <c r="F11" i="13" s="1"/>
  <c r="D10" i="13"/>
  <c r="F10" i="13" s="1"/>
  <c r="D33" i="12"/>
  <c r="F33" i="12" s="1"/>
  <c r="D32" i="12"/>
  <c r="F32" i="12" s="1"/>
  <c r="D31" i="12"/>
  <c r="F31" i="12" s="1"/>
  <c r="D30" i="12"/>
  <c r="F30" i="12" s="1"/>
  <c r="D29" i="12"/>
  <c r="F29" i="12" s="1"/>
  <c r="D28" i="12"/>
  <c r="F28" i="12" s="1"/>
  <c r="D27" i="12"/>
  <c r="F27" i="12" s="1"/>
  <c r="F26" i="12"/>
  <c r="D25" i="12"/>
  <c r="F25" i="12" s="1"/>
  <c r="D24" i="12"/>
  <c r="F24" i="12" s="1"/>
  <c r="D23" i="12"/>
  <c r="F23" i="12" s="1"/>
  <c r="D22" i="12"/>
  <c r="F22" i="12" s="1"/>
  <c r="D21" i="12"/>
  <c r="F21" i="12" s="1"/>
  <c r="D20" i="12"/>
  <c r="F20" i="12" s="1"/>
  <c r="D19" i="12"/>
  <c r="F19" i="12" s="1"/>
  <c r="D18" i="12"/>
  <c r="F18" i="12" s="1"/>
  <c r="D17" i="12"/>
  <c r="F17" i="12" s="1"/>
  <c r="D16" i="12"/>
  <c r="F16" i="12" s="1"/>
  <c r="D15" i="12"/>
  <c r="F15" i="12" s="1"/>
  <c r="D14" i="12"/>
  <c r="F14" i="12" s="1"/>
  <c r="D13" i="12"/>
  <c r="F13" i="12" s="1"/>
  <c r="D12" i="12"/>
  <c r="F12" i="12" s="1"/>
  <c r="D11" i="12"/>
  <c r="F11" i="12" s="1"/>
  <c r="D10" i="12"/>
  <c r="F10" i="12" s="1"/>
  <c r="D51" i="14"/>
  <c r="F51" i="14" s="1"/>
  <c r="D50" i="14"/>
  <c r="F50" i="14" s="1"/>
  <c r="D49" i="14"/>
  <c r="F49" i="14" s="1"/>
  <c r="D48" i="14"/>
  <c r="F48" i="14" s="1"/>
  <c r="D47" i="14"/>
  <c r="F47" i="14" s="1"/>
  <c r="D46" i="14"/>
  <c r="F46" i="14" s="1"/>
  <c r="D45" i="14"/>
  <c r="F45" i="14" s="1"/>
  <c r="D44" i="14"/>
  <c r="F44" i="14" s="1"/>
  <c r="D43" i="14"/>
  <c r="F43" i="14" s="1"/>
  <c r="D42" i="14"/>
  <c r="F42" i="14" s="1"/>
  <c r="D41" i="14"/>
  <c r="F41" i="14" s="1"/>
  <c r="D40" i="14"/>
  <c r="F40" i="14" s="1"/>
  <c r="F39" i="14" l="1"/>
  <c r="F37" i="14"/>
  <c r="F38" i="14"/>
  <c r="F36" i="14"/>
  <c r="F35" i="14"/>
  <c r="F34" i="14"/>
  <c r="F33" i="14"/>
  <c r="F32" i="14"/>
  <c r="F31" i="14"/>
  <c r="F30" i="14"/>
  <c r="F29" i="14"/>
  <c r="F28" i="14"/>
  <c r="F27" i="14"/>
  <c r="F26" i="14"/>
  <c r="D38" i="14"/>
  <c r="D37" i="14"/>
  <c r="D36" i="14"/>
  <c r="D35" i="14"/>
  <c r="D33" i="14"/>
  <c r="D32" i="14"/>
  <c r="D31" i="14"/>
  <c r="D30" i="14"/>
  <c r="D29" i="14"/>
  <c r="D28" i="14"/>
  <c r="D27" i="14"/>
  <c r="D26" i="14"/>
  <c r="D25" i="14"/>
  <c r="F25" i="14" s="1"/>
  <c r="D24" i="14"/>
  <c r="F24" i="14" s="1"/>
  <c r="D23" i="14"/>
  <c r="F23" i="14" s="1"/>
  <c r="D22" i="14"/>
  <c r="F22" i="14" s="1"/>
  <c r="D21" i="14"/>
  <c r="F21" i="14" s="1"/>
  <c r="D20" i="14"/>
  <c r="F20" i="14" s="1"/>
  <c r="D19" i="14"/>
  <c r="F19" i="14" s="1"/>
  <c r="D18" i="14"/>
  <c r="F18" i="14" s="1"/>
  <c r="D17" i="14"/>
  <c r="F17" i="14" s="1"/>
  <c r="D16" i="14"/>
  <c r="F16" i="14" s="1"/>
  <c r="D15" i="14"/>
  <c r="F15" i="14" s="1"/>
  <c r="D14" i="14"/>
  <c r="F14" i="14" s="1"/>
  <c r="D13" i="14"/>
  <c r="F13" i="14" s="1"/>
  <c r="D12" i="14"/>
  <c r="F12" i="14" s="1"/>
  <c r="F11" i="14"/>
  <c r="D11" i="14"/>
  <c r="D10" i="14"/>
  <c r="F10" i="14" s="1"/>
  <c r="D39" i="10"/>
  <c r="F39" i="10" s="1"/>
  <c r="D38" i="10"/>
  <c r="F38" i="10" s="1"/>
  <c r="D37" i="10"/>
  <c r="F37" i="10" s="1"/>
  <c r="D36" i="10"/>
  <c r="F36" i="10" s="1"/>
  <c r="D35" i="10"/>
  <c r="F35" i="10" s="1"/>
  <c r="D34" i="10"/>
  <c r="F34" i="10" s="1"/>
  <c r="D33" i="10"/>
  <c r="F33" i="10" s="1"/>
  <c r="D32" i="10"/>
  <c r="F32" i="10" s="1"/>
  <c r="F31" i="10"/>
  <c r="F30" i="10"/>
  <c r="D30" i="10"/>
  <c r="D29" i="10"/>
  <c r="F29" i="10" s="1"/>
  <c r="F28" i="10"/>
  <c r="D28" i="10"/>
  <c r="D27" i="10"/>
  <c r="F27" i="10" s="1"/>
  <c r="F26" i="10"/>
  <c r="D26" i="10"/>
  <c r="D25" i="10"/>
  <c r="F25" i="10" s="1"/>
  <c r="F24" i="10"/>
  <c r="D24" i="10"/>
  <c r="D23" i="10"/>
  <c r="F23" i="10" s="1"/>
  <c r="D22" i="10"/>
  <c r="F22" i="10" s="1"/>
  <c r="D21" i="10"/>
  <c r="F21" i="10" s="1"/>
  <c r="D20" i="10"/>
  <c r="F20" i="10" s="1"/>
  <c r="D19" i="10"/>
  <c r="F19" i="10" s="1"/>
  <c r="D18" i="10"/>
  <c r="F18" i="10" s="1"/>
  <c r="D17" i="10"/>
  <c r="F17" i="10" s="1"/>
  <c r="D16" i="10"/>
  <c r="F16" i="10" s="1"/>
  <c r="D15" i="10"/>
  <c r="F15" i="10" s="1"/>
  <c r="D14" i="10"/>
  <c r="F14" i="10" s="1"/>
  <c r="D13" i="10"/>
  <c r="F13" i="10" s="1"/>
  <c r="D12" i="10"/>
  <c r="F12" i="10" s="1"/>
  <c r="D11" i="10"/>
  <c r="F11" i="10" s="1"/>
  <c r="D10" i="10"/>
  <c r="F10" i="10" s="1"/>
  <c r="D33" i="8"/>
  <c r="F33" i="8" s="1"/>
  <c r="D39" i="8"/>
  <c r="F39" i="8" s="1"/>
  <c r="D38" i="8"/>
  <c r="F38" i="8" s="1"/>
  <c r="D37" i="8"/>
  <c r="F37" i="8" s="1"/>
  <c r="D36" i="8"/>
  <c r="F36" i="8" s="1"/>
  <c r="D35" i="8"/>
  <c r="F35" i="8" s="1"/>
  <c r="D34" i="8"/>
  <c r="F34" i="8" s="1"/>
  <c r="D32" i="8"/>
  <c r="F32" i="8" s="1"/>
  <c r="D31" i="8"/>
  <c r="F31" i="8" s="1"/>
  <c r="D30" i="8"/>
  <c r="F30" i="8" s="1"/>
  <c r="D29" i="8"/>
  <c r="F29" i="8" s="1"/>
  <c r="F28" i="8"/>
  <c r="D27" i="8"/>
  <c r="F27" i="8" s="1"/>
  <c r="D26" i="8"/>
  <c r="F26" i="8" s="1"/>
  <c r="D25" i="8"/>
  <c r="F25" i="8" s="1"/>
  <c r="D24" i="8"/>
  <c r="F24" i="8" s="1"/>
  <c r="D23" i="8"/>
  <c r="F23" i="8" s="1"/>
  <c r="D22" i="8"/>
  <c r="F22" i="8" s="1"/>
  <c r="D21" i="8"/>
  <c r="F21" i="8" s="1"/>
  <c r="D20" i="8"/>
  <c r="F20" i="8" s="1"/>
  <c r="D19" i="8"/>
  <c r="F19" i="8" s="1"/>
  <c r="D18" i="8"/>
  <c r="F18" i="8" s="1"/>
  <c r="D17" i="8"/>
  <c r="F17" i="8" s="1"/>
  <c r="D16" i="8"/>
  <c r="F16" i="8" s="1"/>
  <c r="D15" i="8"/>
  <c r="F15" i="8" s="1"/>
  <c r="D14" i="8"/>
  <c r="F14" i="8" s="1"/>
  <c r="D13" i="8"/>
  <c r="F13" i="8" s="1"/>
  <c r="D12" i="8"/>
  <c r="F12" i="8" s="1"/>
  <c r="D11" i="8"/>
  <c r="F11" i="8" s="1"/>
  <c r="D10" i="8"/>
  <c r="F10" i="8" s="1"/>
</calcChain>
</file>

<file path=xl/sharedStrings.xml><?xml version="1.0" encoding="utf-8"?>
<sst xmlns="http://schemas.openxmlformats.org/spreadsheetml/2006/main" count="307" uniqueCount="156">
  <si>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</si>
  <si>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</si>
  <si>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</si>
  <si>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</si>
  <si>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</si>
  <si>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</si>
  <si>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</si>
  <si>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</si>
  <si>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</si>
  <si>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</si>
  <si>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</si>
  <si>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백미</t>
    <phoneticPr fontId="13" type="noConversion"/>
  </si>
  <si>
    <t>참기름</t>
    <phoneticPr fontId="13" type="noConversion"/>
  </si>
  <si>
    <t>양파</t>
    <phoneticPr fontId="13" type="noConversion"/>
  </si>
  <si>
    <t>마늘</t>
    <phoneticPr fontId="13" type="noConversion"/>
  </si>
  <si>
    <t>설탕</t>
    <phoneticPr fontId="13" type="noConversion"/>
  </si>
  <si>
    <t>깨</t>
    <phoneticPr fontId="13" type="noConversion"/>
  </si>
  <si>
    <t>진간장</t>
    <phoneticPr fontId="13" type="noConversion"/>
  </si>
  <si>
    <t>식용유</t>
    <phoneticPr fontId="13" type="noConversion"/>
  </si>
  <si>
    <t>배추김치</t>
    <phoneticPr fontId="13" type="noConversion"/>
  </si>
  <si>
    <t xml:space="preserve">배추김치 </t>
  </si>
  <si>
    <t>소금</t>
    <phoneticPr fontId="13" type="noConversion"/>
  </si>
  <si>
    <t>우유</t>
    <phoneticPr fontId="13" type="noConversion"/>
  </si>
  <si>
    <t>우유</t>
  </si>
  <si>
    <t>대파</t>
    <phoneticPr fontId="13" type="noConversion"/>
  </si>
  <si>
    <t>멸치</t>
    <phoneticPr fontId="13" type="noConversion"/>
  </si>
  <si>
    <t>점심</t>
    <phoneticPr fontId="20" type="noConversion"/>
  </si>
  <si>
    <t>간식</t>
    <phoneticPr fontId="20" type="noConversion"/>
  </si>
  <si>
    <t>밀가루</t>
    <phoneticPr fontId="13" type="noConversion"/>
  </si>
  <si>
    <t>애호박</t>
    <phoneticPr fontId="13" type="noConversion"/>
  </si>
  <si>
    <t>점심</t>
    <phoneticPr fontId="20" type="noConversion"/>
  </si>
  <si>
    <t>국간장</t>
  </si>
  <si>
    <t>달걀</t>
    <phoneticPr fontId="13" type="noConversion"/>
  </si>
  <si>
    <t>당근</t>
    <phoneticPr fontId="13" type="noConversion"/>
  </si>
  <si>
    <t>현미</t>
    <phoneticPr fontId="13" type="noConversion"/>
  </si>
  <si>
    <t>두부</t>
    <phoneticPr fontId="13" type="noConversion"/>
  </si>
  <si>
    <t>건다시마</t>
    <phoneticPr fontId="13" type="noConversion"/>
  </si>
  <si>
    <t>올리고당</t>
    <phoneticPr fontId="13" type="noConversion"/>
  </si>
  <si>
    <t>당근</t>
  </si>
  <si>
    <t>소금</t>
    <phoneticPr fontId="20" type="noConversion"/>
  </si>
  <si>
    <t>닭고기(가슴살)</t>
    <phoneticPr fontId="13" type="noConversion"/>
  </si>
  <si>
    <t>바나나</t>
    <phoneticPr fontId="13" type="noConversion"/>
  </si>
  <si>
    <t>바나나</t>
  </si>
  <si>
    <t>된장</t>
    <phoneticPr fontId="13" type="noConversion"/>
  </si>
  <si>
    <t>(만1-2세는 백미밥을 제공하거나 잡곡의 양을 백미밥의 5%이하로 조절하여 제공)</t>
    <phoneticPr fontId="13" type="noConversion"/>
  </si>
  <si>
    <t>전분가루</t>
    <phoneticPr fontId="13" type="noConversion"/>
  </si>
  <si>
    <t>올리고당</t>
  </si>
  <si>
    <t>식용유</t>
  </si>
  <si>
    <t>피망</t>
    <phoneticPr fontId="13" type="noConversion"/>
  </si>
  <si>
    <t>※  배추김치는 1cm 이하 크기로 작게 잘라서 제공한다.
(만1-2세는 백김치나 맵지 않은 김치류로 제공)</t>
    <phoneticPr fontId="13" type="noConversion"/>
  </si>
  <si>
    <t>청경채</t>
    <phoneticPr fontId="13" type="noConversion"/>
  </si>
  <si>
    <t>찹쌀현미밥</t>
    <phoneticPr fontId="13" type="noConversion"/>
  </si>
  <si>
    <t>찹쌀</t>
    <phoneticPr fontId="13" type="noConversion"/>
  </si>
  <si>
    <t>식초</t>
    <phoneticPr fontId="13" type="noConversion"/>
  </si>
  <si>
    <t>고춧가루</t>
    <phoneticPr fontId="13" type="noConversion"/>
  </si>
  <si>
    <t>유부</t>
    <phoneticPr fontId="13" type="noConversion"/>
  </si>
  <si>
    <t>브로콜리</t>
    <phoneticPr fontId="13" type="noConversion"/>
  </si>
  <si>
    <t>당면</t>
    <phoneticPr fontId="13" type="noConversion"/>
  </si>
  <si>
    <t>백미</t>
  </si>
  <si>
    <t>참치</t>
  </si>
  <si>
    <t>오렌지</t>
    <phoneticPr fontId="13" type="noConversion"/>
  </si>
  <si>
    <t>오렌지</t>
  </si>
  <si>
    <t>양파</t>
    <phoneticPr fontId="3" type="noConversion"/>
  </si>
  <si>
    <t>고추장</t>
    <phoneticPr fontId="13" type="noConversion"/>
  </si>
  <si>
    <t>사과</t>
    <phoneticPr fontId="13" type="noConversion"/>
  </si>
  <si>
    <t>5월 4일 (월) 조리법</t>
    <phoneticPr fontId="20" type="noConversion"/>
  </si>
  <si>
    <t>5월 6일 (수) 조리법</t>
    <phoneticPr fontId="20" type="noConversion"/>
  </si>
  <si>
    <t>5월 7일 (목) 조리법</t>
    <phoneticPr fontId="20" type="noConversion"/>
  </si>
  <si>
    <t>5월 8일 (금) 조리법</t>
    <phoneticPr fontId="20" type="noConversion"/>
  </si>
  <si>
    <t>5월 9일 (토) 조리법</t>
    <phoneticPr fontId="20" type="noConversion"/>
  </si>
  <si>
    <t>백미밥</t>
    <phoneticPr fontId="13" type="noConversion"/>
  </si>
  <si>
    <t>콩나물국</t>
    <phoneticPr fontId="13" type="noConversion"/>
  </si>
  <si>
    <t>콩나물</t>
    <phoneticPr fontId="13" type="noConversion"/>
  </si>
  <si>
    <t>1. 콩나물은 손질하여 적당한 크기로 썬다.
2. 대파는 적당한 크기로 썬다.
3. 냄비에 콩나물, 적당량의 물을 넣어 끓인다.
4. 콩나물이 익으면 대파를 넣고 소금으로 간을 맞춘다.</t>
    <phoneticPr fontId="13" type="noConversion"/>
  </si>
  <si>
    <t>새우</t>
    <phoneticPr fontId="13" type="noConversion"/>
  </si>
  <si>
    <t>빵가루</t>
    <phoneticPr fontId="13" type="noConversion"/>
  </si>
  <si>
    <t>타르타르소스</t>
    <phoneticPr fontId="13" type="noConversion"/>
  </si>
  <si>
    <t>새우가스/
타르타르
소스</t>
    <phoneticPr fontId="13" type="noConversion"/>
  </si>
  <si>
    <t>1. 새우살은 소금, 후추로 밑간한다.
2. 양파는 적당한 크기로 다진다.
3. 그릇에 새우살, 양파, 부침가루를 넣고 섞어 반죽을 만든다. 
4. 3에 빵가루를 골고루 묻힌다.
5. 튀김냄비에 식용유를 부어 적당한 온도가 되면 4를 넣어 튀긴 후 기름기를  뺀다.
6. 튀겨진 새우가스, 타르타르소스를 곁들여 낸다.
Tip! 조리과정이 어려운 경우 완제품을 사용해도 좋아요.</t>
    <phoneticPr fontId="13" type="noConversion"/>
  </si>
  <si>
    <t>1. 애호박은 적당한 크기로 썰어 소금에 살짝 절인 후 물에 헹구고 물기를 짠다.
2. 참기름을 두른 팬에 애호박, 다진대파, 다진마늘을 넣고 볶는다.
3. 애호박이 어느정도 익으면 진간장으로 간을 맞추고 깨를 뿌린다.</t>
    <phoneticPr fontId="13" type="noConversion"/>
  </si>
  <si>
    <t>대파</t>
    <phoneticPr fontId="20" type="noConversion"/>
  </si>
  <si>
    <t>진간장</t>
    <phoneticPr fontId="20" type="noConversion"/>
  </si>
  <si>
    <t>참기름</t>
    <phoneticPr fontId="20" type="noConversion"/>
  </si>
  <si>
    <t>애호박나물</t>
    <phoneticPr fontId="13" type="noConversion"/>
  </si>
  <si>
    <t>당근찹쌀죽</t>
  </si>
  <si>
    <t>찹쌀</t>
  </si>
  <si>
    <t>1. 당근, 양파는 잘게 다진다.
2. 냄비에 불린 찹쌀, 적당량의 물을 넣고 센 불에서 저어가며 끓인다.
3. 끓어오르면 불을 약하게 줄이고 당근, 양파를 넣고 쌀알이 퍼질 때까지 저어가며 끓인다.
4. 소금으로 간을 맞춘다.</t>
    <phoneticPr fontId="13" type="noConversion"/>
  </si>
  <si>
    <t>핫케이크가루</t>
    <phoneticPr fontId="13" type="noConversion"/>
  </si>
  <si>
    <t>당근
팬케이크</t>
    <phoneticPr fontId="13" type="noConversion"/>
  </si>
  <si>
    <t>1. 밥은 고슬고슬하게 짓는다.
2. 돼지고기는 잘게 썰어 후추를 넣고 재운다.
3. 브로콜리는 데친 후 양파, 같이 잘게 썬다.
4. 식용유를 두른 팬에 돼지고기, 다진마늘을 넣고 볶는다.
5. 4에 브로콜리, 양파를 넣고 볶다가 밥을 넣어 볶는다.
6. 깨, 참기름과 소금으로 간한다.</t>
  </si>
  <si>
    <t>돼지고기</t>
    <phoneticPr fontId="13" type="noConversion"/>
  </si>
  <si>
    <t>돼지고기
브로콜리
볶음밥</t>
    <phoneticPr fontId="13" type="noConversion"/>
  </si>
  <si>
    <t>유부실팟국</t>
    <phoneticPr fontId="13" type="noConversion"/>
  </si>
  <si>
    <t>1. 적당량의 물에 멸치, 건다시마를 넣어 국물을 낸다.
2. 유부는 적당한 크기로 썰어 끓는 물에 데친 후 찬물에 헹군다.
3. 실파는 적당한 크기로 썬다.
4. 1의 육수에 유부, 실파를 넣고 끓이다가 국간장으로 간을 맞춘다.</t>
    <phoneticPr fontId="13" type="noConversion"/>
  </si>
  <si>
    <t>실파</t>
    <phoneticPr fontId="13" type="noConversion"/>
  </si>
  <si>
    <t>1. 우엉은 적당한 크기로 썰어 삶는다.
2. 참깨, 다진 마늘, 간장, 매실액을 넣어 양념장을 만든다.
3. 식용유를 두른 팬에 잔멸치, 삶은 우엉을 넣어 볶다가 양념장을 넣고 조린다.</t>
    <phoneticPr fontId="13" type="noConversion"/>
  </si>
  <si>
    <t>우엉</t>
    <phoneticPr fontId="20" type="noConversion"/>
  </si>
  <si>
    <t>매실청</t>
    <phoneticPr fontId="13" type="noConversion"/>
  </si>
  <si>
    <t>잔멸치
우엉조림</t>
    <phoneticPr fontId="13" type="noConversion"/>
  </si>
  <si>
    <t>참치죽</t>
    <phoneticPr fontId="20" type="noConversion"/>
  </si>
  <si>
    <t>1. 참치는 체에 밭쳐 기름을 제거하고 당근은 잘게 다진다.
2. 냄비에 불린 쌀, 당근, 적당량의 물을 넣고 저어가며 끓인다.
3. 끓어오르면 불을 약하게 줄이고 참치를 넣어 쌀알이 퍼질 때까지 저어가며 끓인다.
4. 참기름을 넣고 소금으로 간을 맞춘다.</t>
    <phoneticPr fontId="13" type="noConversion"/>
  </si>
  <si>
    <t>꿀호떡</t>
    <phoneticPr fontId="13" type="noConversion"/>
  </si>
  <si>
    <t>수수밥</t>
    <phoneticPr fontId="13" type="noConversion"/>
  </si>
  <si>
    <t>수수</t>
    <phoneticPr fontId="13" type="noConversion"/>
  </si>
  <si>
    <t>시금치</t>
    <phoneticPr fontId="13" type="noConversion"/>
  </si>
  <si>
    <t>시금치
된장국</t>
    <phoneticPr fontId="13" type="noConversion"/>
  </si>
  <si>
    <t>1. 적당량의 물에 멸치, 건다시마를 넣어 국물을 낸다.
2. 시금치는 적당한 크기로 썬다.
3. 1의 육수에 된장과 고추장을 풀고 시금치, 다진마늘을 넣고 끓인다.
(만1-2세는 고추장을 빼고 조리)</t>
    <phoneticPr fontId="20" type="noConversion"/>
  </si>
  <si>
    <t>1. 닭고기는 적당한 크기로 썰어 소금으로 밑간한다.
2. 버섯, 당근은 적당한 크기로 썬다.
3. 진간장, 올리고당, 깨, 참기름을 섞어 양념장을 만든다.
4. 식용유를 두른 팬에 닭고기를 볶다가 버섯, 당근, 양념장을 넣고 조리면서 익힌다.</t>
    <phoneticPr fontId="13" type="noConversion"/>
  </si>
  <si>
    <t>표고버섯</t>
    <phoneticPr fontId="13" type="noConversion"/>
  </si>
  <si>
    <t>닭고기
버섯조림</t>
    <phoneticPr fontId="13" type="noConversion"/>
  </si>
  <si>
    <t>오이나물
(만1-2세)</t>
    <phoneticPr fontId="13" type="noConversion"/>
  </si>
  <si>
    <t>오이</t>
    <phoneticPr fontId="13" type="noConversion"/>
  </si>
  <si>
    <t>1. 오이는 적당한 크기로 썰어 데친 후 물기를 뺀다.
2. 데친 오이에 다진마늘, 참기름, 소금을 넣어 무친 후 깨를 뿌린다.</t>
  </si>
  <si>
    <t>오이무침
(만3-5세)</t>
    <phoneticPr fontId="13" type="noConversion"/>
  </si>
  <si>
    <t>1. 오이는 적당한 크기로 썰어 소금에 절인 뒤 물기를 꼭 짠다.
2. 다진마늘, 식초, 고춧가루, 설탕, 깨, 참기름을 섞어 양념장을 만든다.
3. 1의 오이에 2의 양념장을 넣고 버무린다.</t>
    <phoneticPr fontId="13" type="noConversion"/>
  </si>
  <si>
    <t>타락죽</t>
    <phoneticPr fontId="13" type="noConversion"/>
  </si>
  <si>
    <t>1. 쌀은 불려서 믹서기에 곱게 간다.
2. 양파는 잘게 다진다.
3. 참기름을 두른 냄비에 양파를 넣고 볶는다.
4. 충분히 볶은 후 곱게 간 쌀, 적당량의 물을 넣고 끓인다.
5. 쌀이 익으면 우유를 넣고 바닥이 눌어붙지 않도록 저어가며 끓인다.
6. 소금으로 간을 맞춘다.</t>
    <phoneticPr fontId="13" type="noConversion"/>
  </si>
  <si>
    <t>1. 밥은 고슬고슬하게 짓는다.
2. 그릇에 밥, 후리가케, 깨, 참기름을 넣고 잘 섞는다.
3. 한 입 크기로 주먹밥을 만든다.</t>
    <phoneticPr fontId="13" type="noConversion"/>
  </si>
  <si>
    <t>후리가케</t>
    <phoneticPr fontId="13" type="noConversion"/>
  </si>
  <si>
    <t>후리가케
주먹밥</t>
    <phoneticPr fontId="13" type="noConversion"/>
  </si>
  <si>
    <t>사과
당근주스</t>
    <phoneticPr fontId="13" type="noConversion"/>
  </si>
  <si>
    <t>1. 사과와 당근은 껍질을 제거한 뒤 큼직하게 썬다.
2. 끓는 물에 당근을 넣고 데친 뒤 식힌다.
3. 믹서기에 사과, 2의 당근, 올리고당, 생수를 넣고 곱게 간다.
Tip! 공정이 어려울 경우 완제품을 사용해도 좋아요.</t>
    <phoneticPr fontId="13" type="noConversion"/>
  </si>
  <si>
    <t>쇠고기(양지)</t>
    <phoneticPr fontId="13" type="noConversion"/>
  </si>
  <si>
    <t>1. 쇠고기, 양파는 적당한 크기로 썬다.
2. 당면은 불린 뒤 적당한 길이로 썬다.
3. 냄비에 적당량의 물을 넣고 쇠고기, 다진마늘을 넣어 끓인다.
4. 양파, 당면을 넣고 국간장으로 간을 맞춘다.</t>
  </si>
  <si>
    <t>쇠고기
당면국</t>
    <phoneticPr fontId="13" type="noConversion"/>
  </si>
  <si>
    <t>1. 달걀을 풀고 우유, 소금을 넣어 간한다.
2. 식용유를 두른 팬에 붓고 휘저으며 익힌다.</t>
  </si>
  <si>
    <t>스크램블
에그</t>
    <phoneticPr fontId="13" type="noConversion"/>
  </si>
  <si>
    <t>청경채나물</t>
    <phoneticPr fontId="13" type="noConversion"/>
  </si>
  <si>
    <t>1. 청경채는 살짝 데쳐 찬물로 헹구고 물기를 짠다.
2. 1의 청경채에 다진마늘, 진간장, 깨, 참기름을 넣고 버무린다.</t>
    <phoneticPr fontId="13" type="noConversion"/>
  </si>
  <si>
    <t>고구마죽</t>
    <phoneticPr fontId="13" type="noConversion"/>
  </si>
  <si>
    <t>1. 고구마는 잘게 다진다. 
2. 냄비에 참기름을 두르고 불린 쌀을 넣고 볶다가 고구마를 넣어 함께 볶는다. 
3. 2에 적당량의 물을 넣고 센 불에서 저어가며 끓인다.
4. 끓어오르면 불을 약하게 줄이고 쌀알이 퍼질 때까지 저어가며 끓인다.
5. 소금으로 간을 맞춘다.</t>
    <phoneticPr fontId="13" type="noConversion"/>
  </si>
  <si>
    <t>고구마</t>
    <phoneticPr fontId="13" type="noConversion"/>
  </si>
  <si>
    <t>방울토마토</t>
    <phoneticPr fontId="13" type="noConversion"/>
  </si>
  <si>
    <t>※ 방울토마토는 껍질을 제거하고 목에 걸리지 않도록 적당한 크기로 작게 잘라 제공한다.</t>
    <phoneticPr fontId="13" type="noConversion"/>
  </si>
  <si>
    <t>찐고구마</t>
    <phoneticPr fontId="13" type="noConversion"/>
  </si>
  <si>
    <t>※ 으깨거나 작게 자르고, 음료(물, 우유 등)와 함께 제공한다.</t>
    <phoneticPr fontId="20" type="noConversion"/>
  </si>
  <si>
    <t>1. 밥은 고슬고슬하게 짓는다.
2. 두부는 적당한 크기로 썬다.
3. 돼지고기, 피망, 대파는 적당한 크기로 썬다.
4. 식용유를 두른 팬에 고춧가루를 볶아 고추기름을 만든다.
5. 고추기름에 피망, 대파, 다진마늘을 넣고 볶은 후 돼지고기를 넣고 살짝 볶는다.
6. 5에 된장, 진간장, 굴소스, 설탕을 넣는다.
7. 6에 두부를 넣고 전분가루로 농도를 조절한 후 참기름을 넣는다.
8. 밥 위에 마파두부를 얹어 제공한다.
 (만1-2세는 고춧가루를 빼고 조리)</t>
    <phoneticPr fontId="13" type="noConversion"/>
  </si>
  <si>
    <t>돼지고기(뒷다리)</t>
    <phoneticPr fontId="13" type="noConversion"/>
  </si>
  <si>
    <t>굴소스</t>
    <phoneticPr fontId="13" type="noConversion"/>
  </si>
  <si>
    <t>마파두부
덮밥</t>
    <phoneticPr fontId="13" type="noConversion"/>
  </si>
  <si>
    <t>근대맑은국</t>
    <phoneticPr fontId="13" type="noConversion"/>
  </si>
  <si>
    <t>근대</t>
    <phoneticPr fontId="13" type="noConversion"/>
  </si>
  <si>
    <t>1. 적당량의 물에 멸치, 건다시마를 넣어 국물을 낸다.
2. 근대, 대파는 적당한 크기로 썬다.
3. 1의 육수에 근대, 다진마늘을 넣고 끓인다.
4. 근대가 익으면 대파를 넣고 국간장으로 간을 맞춘다.</t>
  </si>
  <si>
    <t>돼지고기(뒷다리)</t>
    <phoneticPr fontId="3" type="noConversion"/>
  </si>
  <si>
    <t>두부</t>
    <phoneticPr fontId="3" type="noConversion"/>
  </si>
  <si>
    <t>당근</t>
    <phoneticPr fontId="20" type="noConversion"/>
  </si>
  <si>
    <t>피망</t>
    <phoneticPr fontId="3" type="noConversion"/>
  </si>
  <si>
    <t>달걀</t>
    <phoneticPr fontId="3" type="noConversion"/>
  </si>
  <si>
    <t>밀가루</t>
    <phoneticPr fontId="3" type="noConversion"/>
  </si>
  <si>
    <t>동그랑땡
채소볶음</t>
    <phoneticPr fontId="3" type="noConversion"/>
  </si>
  <si>
    <t>찹쌀대추죽</t>
    <phoneticPr fontId="13" type="noConversion"/>
  </si>
  <si>
    <t>1. 대추는 삶아 씨를 제거하고 다진다.
2. 냄비에 불린 쌀, 불린 찹쌀, 대추, 적당량의 물을 넣고 저어가며 끓인다.
3. 끓어오르면 불을 약하게 줄이고 쌀알이 퍼질 때까지 끓인다.
4. 소금으로 간을 맞춘다.</t>
  </si>
  <si>
    <t>대추</t>
    <phoneticPr fontId="13" type="noConversion"/>
  </si>
  <si>
    <t>쌀과자</t>
    <phoneticPr fontId="20" type="noConversion"/>
  </si>
  <si>
    <t>1. 당근은 강판 또는 믹서로 간다.
2. 핫케이크가루, 간당근, 달걀과 우유를 섞어 반죽한다.
3. 식용유를 두른 팬에 노릇노릇하게 굽는다.</t>
    <phoneticPr fontId="13" type="noConversion"/>
  </si>
  <si>
    <t>1. 동그랑땡, 당근, 피망은 적당한 크기로 썬다.
2. 식용유를 두른 팬에 동그랑땡, 1의 당근, 피망을 넣고 볶는다.
3. 소금으로 간을 맞춘다.</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</si>
</sst>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quot;₩&quot;* #,##0_-;_-&quot;₩&quot;* &quot;-&quot;_-;_-@_-"/>
    <numFmt numFmtId="41" formatCode="_-* #,##0_-;\-* #,##0_-;_-* &quot;-&quot;_-;_-@_-"/>
    <numFmt numFmtId="176" formatCode="0.00_);[Red]\(0.00\)"/>
    <numFmt numFmtId="177" formatCode="0.0_);[Red]\(0.0\)"/>
    <numFmt numFmtId="178" formatCode="0.0_ "/>
    <numFmt numFmtId="179" formatCode="0.00_ "/>
    <numFmt numFmtId="180" formatCode="0.0;[Red]0.0"/>
  </numFmts>
  <fonts count="30">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sz val="11"/>
      <color theme="1"/>
      <name val="맑은 고딕"/>
      <family val="3"/>
      <charset val="129"/>
      <scheme val="major"/>
    </font>
    <font>
      <b/>
      <sz val="11"/>
      <color indexed="8"/>
      <name val="맑은 고딕"/>
      <family val="3"/>
      <charset val="129"/>
      <scheme val="major"/>
    </font>
    <font>
      <sz val="11"/>
      <color rgb="FFFF0000"/>
      <name val="맑은 고딕"/>
      <family val="3"/>
      <charset val="129"/>
      <scheme val="minor"/>
    </font>
    <font>
      <sz val="11"/>
      <color rgb="FF232323"/>
      <name val="맑은 고딕"/>
      <family val="3"/>
      <charset val="129"/>
      <scheme val="minor"/>
    </font>
    <font>
      <sz val="11"/>
      <color indexed="8"/>
      <name val="맑은 고딕"/>
      <family val="3"/>
      <charset val="129"/>
      <scheme val="major"/>
    </font>
    <font>
      <sz val="11"/>
      <color rgb="FF000000"/>
      <name val="맑은 고딕"/>
      <family val="3"/>
      <charset val="129"/>
      <scheme val="minor"/>
    </font>
  </fonts>
  <fills count="5">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s>
  <borders count="71">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style="thin">
        <color theme="1"/>
      </left>
      <right/>
      <top/>
      <bottom/>
      <diagonal/>
    </border>
    <border>
      <left style="thin">
        <color theme="1"/>
      </left>
      <right/>
      <top style="thin">
        <color indexed="64"/>
      </top>
      <bottom/>
      <diagonal/>
    </border>
    <border>
      <left/>
      <right style="thin">
        <color indexed="64"/>
      </right>
      <top style="thin">
        <color indexed="64"/>
      </top>
      <bottom/>
      <diagonal/>
    </border>
    <border>
      <left/>
      <right style="thin">
        <color theme="1"/>
      </right>
      <top style="thin">
        <color indexed="64"/>
      </top>
      <bottom/>
      <diagonal/>
    </border>
    <border>
      <left style="thin">
        <color theme="1"/>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theme="1"/>
      </right>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rgb="FF007200"/>
      </bottom>
      <diagonal/>
    </border>
    <border>
      <left style="thin">
        <color auto="1"/>
      </left>
      <right style="medium">
        <color indexed="64"/>
      </right>
      <top style="thin">
        <color auto="1"/>
      </top>
      <bottom style="thin">
        <color rgb="FF007200"/>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style="thin">
        <color theme="1"/>
      </left>
      <right style="thin">
        <color theme="1"/>
      </right>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indexed="64"/>
      </left>
      <right style="thin">
        <color theme="1"/>
      </right>
      <top/>
      <bottom/>
      <diagonal/>
    </border>
    <border>
      <left style="thin">
        <color indexed="64"/>
      </left>
      <right style="medium">
        <color indexed="64"/>
      </right>
      <top style="medium">
        <color indexed="64"/>
      </top>
      <bottom/>
      <diagonal/>
    </border>
    <border>
      <left style="thin">
        <color indexed="64"/>
      </left>
      <right style="thin">
        <color theme="1"/>
      </right>
      <top style="thin">
        <color indexed="64"/>
      </top>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theme="1"/>
      </left>
      <right style="medium">
        <color indexed="64"/>
      </right>
      <top/>
      <bottom/>
      <diagonal/>
    </border>
    <border>
      <left style="thin">
        <color theme="1"/>
      </left>
      <right style="medium">
        <color indexed="64"/>
      </right>
      <top/>
      <bottom style="thin">
        <color indexed="64"/>
      </bottom>
      <diagonal/>
    </border>
    <border>
      <left/>
      <right style="thin">
        <color theme="1"/>
      </right>
      <top style="medium">
        <color indexed="64"/>
      </top>
      <bottom/>
      <diagonal/>
    </border>
    <border>
      <left style="thin">
        <color theme="1"/>
      </left>
      <right style="thin">
        <color theme="1"/>
      </right>
      <top style="medium">
        <color indexed="64"/>
      </top>
      <bottom/>
      <diagonal/>
    </border>
    <border>
      <left style="thin">
        <color theme="1"/>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s>
  <cellStyleXfs count="65">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4" fillId="0" borderId="0">
      <alignment vertical="center"/>
    </xf>
    <xf numFmtId="0" fontId="4" fillId="0" borderId="0">
      <alignment vertical="center"/>
    </xf>
  </cellStyleXfs>
  <cellXfs count="329">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177" fontId="14" fillId="0" borderId="30" xfId="0" applyNumberFormat="1" applyFont="1" applyBorder="1" applyAlignment="1">
      <alignment horizontal="center" vertical="center"/>
    </xf>
    <xf numFmtId="0" fontId="22" fillId="0" borderId="29" xfId="0" applyFont="1" applyBorder="1" applyAlignment="1">
      <alignment horizontal="center" vertical="center" shrinkToFit="1"/>
    </xf>
    <xf numFmtId="177" fontId="22" fillId="0" borderId="29" xfId="32" quotePrefix="1" applyNumberFormat="1" applyFont="1" applyBorder="1" applyAlignment="1">
      <alignment horizontal="center" vertical="center"/>
    </xf>
    <xf numFmtId="178" fontId="22" fillId="0" borderId="29" xfId="0" applyNumberFormat="1" applyFont="1" applyBorder="1" applyAlignment="1">
      <alignment horizontal="center" vertical="center"/>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177" fontId="22" fillId="0" borderId="14" xfId="0" applyNumberFormat="1" applyFont="1" applyBorder="1" applyAlignment="1">
      <alignment horizontal="center" vertical="center"/>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177" fontId="14" fillId="0" borderId="12" xfId="0" applyNumberFormat="1" applyFont="1" applyBorder="1" applyAlignment="1">
      <alignment horizontal="center" vertical="center"/>
    </xf>
    <xf numFmtId="178" fontId="14" fillId="0" borderId="8" xfId="0" applyNumberFormat="1" applyFont="1" applyBorder="1" applyAlignment="1">
      <alignment horizontal="center" vertical="center"/>
    </xf>
    <xf numFmtId="178"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177" fontId="22" fillId="0" borderId="10" xfId="0" applyNumberFormat="1" applyFont="1" applyBorder="1" applyAlignment="1">
      <alignment horizontal="center" vertical="center"/>
    </xf>
    <xf numFmtId="0" fontId="22" fillId="0" borderId="14" xfId="0" applyFont="1" applyBorder="1" applyAlignment="1">
      <alignment horizontal="center" vertical="center" shrinkToFit="1"/>
    </xf>
    <xf numFmtId="0" fontId="14" fillId="0" borderId="11" xfId="0" applyFont="1" applyBorder="1" applyAlignment="1">
      <alignment horizontal="center" vertical="center" shrinkToFit="1"/>
    </xf>
    <xf numFmtId="176" fontId="14" fillId="0" borderId="11" xfId="16" applyNumberFormat="1" applyFont="1" applyBorder="1" applyAlignment="1">
      <alignment horizontal="center" vertical="center" shrinkToFit="1"/>
    </xf>
    <xf numFmtId="0" fontId="22" fillId="0" borderId="14" xfId="16" applyFont="1" applyBorder="1" applyAlignment="1">
      <alignment horizontal="center" vertical="center" shrinkToFit="1"/>
    </xf>
    <xf numFmtId="0" fontId="23" fillId="0" borderId="2" xfId="0" applyFont="1" applyBorder="1" applyAlignment="1">
      <alignment horizontal="center" vertical="center" shrinkToFit="1"/>
    </xf>
    <xf numFmtId="0" fontId="14" fillId="0" borderId="2" xfId="0" applyFont="1" applyBorder="1" applyAlignment="1">
      <alignment horizontal="center" vertical="center"/>
    </xf>
    <xf numFmtId="177" fontId="14" fillId="0" borderId="18" xfId="0" applyNumberFormat="1" applyFont="1" applyBorder="1" applyAlignment="1">
      <alignment horizontal="center" vertical="center"/>
    </xf>
    <xf numFmtId="177" fontId="14" fillId="0" borderId="19" xfId="0" applyNumberFormat="1" applyFont="1" applyBorder="1" applyAlignment="1">
      <alignment horizontal="center" vertical="center"/>
    </xf>
    <xf numFmtId="178" fontId="6" fillId="0" borderId="29" xfId="0" applyNumberFormat="1" applyFont="1" applyBorder="1" applyAlignment="1">
      <alignment horizontal="center" vertical="center"/>
    </xf>
    <xf numFmtId="177" fontId="14" fillId="0" borderId="32" xfId="0" applyNumberFormat="1" applyFont="1" applyBorder="1" applyAlignment="1">
      <alignment horizontal="center" vertical="center"/>
    </xf>
    <xf numFmtId="177" fontId="14" fillId="0" borderId="36" xfId="0" applyNumberFormat="1" applyFont="1" applyBorder="1" applyAlignment="1">
      <alignment horizontal="center" vertical="center"/>
    </xf>
    <xf numFmtId="177" fontId="14" fillId="0" borderId="34" xfId="0" applyNumberFormat="1" applyFont="1" applyBorder="1" applyAlignment="1">
      <alignment horizontal="center" vertical="center"/>
    </xf>
    <xf numFmtId="178" fontId="6" fillId="0" borderId="6" xfId="0" applyNumberFormat="1" applyFont="1" applyBorder="1" applyAlignment="1">
      <alignment horizontal="center" vertical="center"/>
    </xf>
    <xf numFmtId="178" fontId="6" fillId="0" borderId="14" xfId="0" applyNumberFormat="1" applyFont="1" applyBorder="1" applyAlignment="1">
      <alignment horizontal="center" vertical="center"/>
    </xf>
    <xf numFmtId="178" fontId="22" fillId="0" borderId="10" xfId="0" applyNumberFormat="1" applyFont="1" applyBorder="1" applyAlignment="1">
      <alignment horizontal="center" vertical="center"/>
    </xf>
    <xf numFmtId="177" fontId="14" fillId="0" borderId="33" xfId="0" applyNumberFormat="1" applyFont="1" applyBorder="1" applyAlignment="1">
      <alignment horizontal="center" vertical="center"/>
    </xf>
    <xf numFmtId="177" fontId="6" fillId="0" borderId="6" xfId="0" applyNumberFormat="1" applyFont="1" applyBorder="1" applyAlignment="1">
      <alignment horizontal="center" vertical="center"/>
    </xf>
    <xf numFmtId="177" fontId="6" fillId="0" borderId="14" xfId="0" applyNumberFormat="1" applyFont="1" applyBorder="1" applyAlignment="1">
      <alignment horizontal="center" vertical="center"/>
    </xf>
    <xf numFmtId="177" fontId="6" fillId="0" borderId="10" xfId="0" applyNumberFormat="1" applyFont="1" applyBorder="1" applyAlignment="1">
      <alignment horizontal="center" vertical="center"/>
    </xf>
    <xf numFmtId="177" fontId="6" fillId="0" borderId="12" xfId="0" applyNumberFormat="1" applyFont="1" applyBorder="1" applyAlignment="1">
      <alignment horizontal="center" vertical="center"/>
    </xf>
    <xf numFmtId="0" fontId="22" fillId="0" borderId="10" xfId="0" applyFont="1" applyBorder="1" applyAlignment="1">
      <alignment horizontal="center" vertical="center" shrinkToFit="1"/>
    </xf>
    <xf numFmtId="0" fontId="23" fillId="0" borderId="31" xfId="0" applyFont="1" applyBorder="1" applyAlignment="1">
      <alignment horizontal="center" vertical="center"/>
    </xf>
    <xf numFmtId="0" fontId="14" fillId="0" borderId="10" xfId="16" applyFont="1" applyBorder="1" applyAlignment="1">
      <alignment horizontal="center" vertical="center" shrinkToFit="1"/>
    </xf>
    <xf numFmtId="0" fontId="6" fillId="0" borderId="14" xfId="0" applyFont="1" applyBorder="1" applyAlignment="1">
      <alignment horizontal="center" vertical="center" shrinkToFit="1"/>
    </xf>
    <xf numFmtId="0" fontId="22" fillId="0" borderId="10" xfId="16" applyFont="1" applyBorder="1" applyAlignment="1">
      <alignment horizontal="center" vertical="center" shrinkToFit="1"/>
    </xf>
    <xf numFmtId="0" fontId="23" fillId="0" borderId="2" xfId="0" applyFont="1" applyBorder="1" applyAlignment="1">
      <alignment horizontal="center" vertical="center"/>
    </xf>
    <xf numFmtId="0" fontId="22" fillId="0" borderId="2" xfId="16" applyFont="1" applyBorder="1" applyAlignment="1">
      <alignment horizontal="center" vertical="center"/>
    </xf>
    <xf numFmtId="177" fontId="22" fillId="0" borderId="2" xfId="0" applyNumberFormat="1" applyFont="1" applyBorder="1" applyAlignment="1">
      <alignment horizontal="center" vertical="center"/>
    </xf>
    <xf numFmtId="177" fontId="22" fillId="0" borderId="2" xfId="32" quotePrefix="1" applyNumberFormat="1" applyFont="1" applyBorder="1" applyAlignment="1">
      <alignment horizontal="center" vertical="center"/>
    </xf>
    <xf numFmtId="0" fontId="6" fillId="0" borderId="10" xfId="0" applyFont="1" applyBorder="1" applyAlignment="1">
      <alignment horizontal="center" vertical="center" shrinkToFit="1"/>
    </xf>
    <xf numFmtId="177" fontId="14" fillId="0" borderId="7" xfId="0" applyNumberFormat="1" applyFont="1" applyBorder="1" applyAlignment="1">
      <alignment horizontal="center" vertical="center"/>
    </xf>
    <xf numFmtId="177" fontId="14" fillId="0" borderId="15" xfId="0" applyNumberFormat="1" applyFont="1" applyBorder="1" applyAlignment="1">
      <alignment horizontal="center" vertical="center"/>
    </xf>
    <xf numFmtId="177" fontId="14" fillId="0" borderId="11" xfId="0" applyNumberFormat="1" applyFont="1" applyBorder="1" applyAlignment="1">
      <alignment horizontal="center" vertical="center"/>
    </xf>
    <xf numFmtId="176" fontId="25" fillId="0" borderId="2" xfId="16" applyNumberFormat="1" applyFont="1" applyBorder="1" applyAlignment="1">
      <alignment horizontal="center" vertical="center"/>
    </xf>
    <xf numFmtId="176" fontId="22" fillId="0" borderId="1" xfId="16" applyNumberFormat="1" applyFont="1" applyBorder="1" applyAlignment="1">
      <alignment horizontal="center" vertical="center"/>
    </xf>
    <xf numFmtId="0" fontId="14" fillId="0" borderId="12" xfId="0" applyFont="1" applyBorder="1" applyAlignment="1">
      <alignment horizontal="center" vertical="center" shrinkToFit="1"/>
    </xf>
    <xf numFmtId="177" fontId="14" fillId="0" borderId="45" xfId="16" applyNumberFormat="1" applyFont="1" applyBorder="1" applyAlignment="1">
      <alignment horizontal="center" vertical="center"/>
    </xf>
    <xf numFmtId="177" fontId="14" fillId="0" borderId="45" xfId="32" quotePrefix="1" applyNumberFormat="1" applyFont="1" applyBorder="1" applyAlignment="1">
      <alignment horizontal="center" vertical="center"/>
    </xf>
    <xf numFmtId="177" fontId="14" fillId="0" borderId="45" xfId="0" applyNumberFormat="1" applyFont="1" applyBorder="1" applyAlignment="1">
      <alignment horizontal="center" vertical="center"/>
    </xf>
    <xf numFmtId="0" fontId="6" fillId="0" borderId="45" xfId="0" applyFont="1" applyBorder="1" applyAlignment="1">
      <alignment horizontal="center" vertical="center" shrinkToFit="1"/>
    </xf>
    <xf numFmtId="176" fontId="14" fillId="0" borderId="41" xfId="16" applyNumberFormat="1" applyFont="1" applyBorder="1" applyAlignment="1">
      <alignment horizontal="center" vertical="center" shrinkToFit="1"/>
    </xf>
    <xf numFmtId="178" fontId="14" fillId="0" borderId="45" xfId="0" applyNumberFormat="1" applyFont="1" applyBorder="1" applyAlignment="1">
      <alignment horizontal="center" vertical="center"/>
    </xf>
    <xf numFmtId="178" fontId="6" fillId="0" borderId="10" xfId="0" applyNumberFormat="1" applyFont="1" applyBorder="1" applyAlignment="1">
      <alignment horizontal="center" vertical="center"/>
    </xf>
    <xf numFmtId="0" fontId="14" fillId="0" borderId="35" xfId="0" applyFont="1" applyBorder="1" applyAlignment="1">
      <alignment horizontal="center" vertical="center" shrinkToFit="1"/>
    </xf>
    <xf numFmtId="0" fontId="14" fillId="0" borderId="22" xfId="0" applyFont="1" applyBorder="1" applyAlignment="1">
      <alignment horizontal="center" vertical="center" shrinkToFit="1"/>
    </xf>
    <xf numFmtId="0" fontId="14" fillId="0" borderId="53" xfId="0" applyFont="1" applyBorder="1" applyAlignment="1">
      <alignment horizontal="center" vertical="center" shrinkToFit="1"/>
    </xf>
    <xf numFmtId="0" fontId="14" fillId="0" borderId="14" xfId="16" applyFont="1" applyBorder="1" applyAlignment="1">
      <alignment horizontal="center" vertical="center" shrinkToFit="1"/>
    </xf>
    <xf numFmtId="178" fontId="14" fillId="0" borderId="32" xfId="0" applyNumberFormat="1" applyFont="1" applyBorder="1" applyAlignment="1">
      <alignment horizontal="center" vertical="center"/>
    </xf>
    <xf numFmtId="178" fontId="14" fillId="0" borderId="57" xfId="0" applyNumberFormat="1" applyFont="1" applyBorder="1" applyAlignment="1">
      <alignment horizontal="center" vertical="center"/>
    </xf>
    <xf numFmtId="178" fontId="14" fillId="0" borderId="55" xfId="0" applyNumberFormat="1" applyFont="1" applyBorder="1" applyAlignment="1">
      <alignment horizontal="center" vertical="center"/>
    </xf>
    <xf numFmtId="178" fontId="14" fillId="0" borderId="40" xfId="0" applyNumberFormat="1" applyFont="1" applyBorder="1" applyAlignment="1">
      <alignment horizontal="center" vertical="center"/>
    </xf>
    <xf numFmtId="178" fontId="14" fillId="0" borderId="29" xfId="0" applyNumberFormat="1" applyFont="1" applyBorder="1" applyAlignment="1">
      <alignment horizontal="center" vertical="center"/>
    </xf>
    <xf numFmtId="177" fontId="14" fillId="0" borderId="29" xfId="0" applyNumberFormat="1" applyFont="1" applyBorder="1" applyAlignment="1">
      <alignment horizontal="center" vertical="center"/>
    </xf>
    <xf numFmtId="178" fontId="22" fillId="0" borderId="6" xfId="16" applyNumberFormat="1" applyFont="1" applyBorder="1" applyAlignment="1">
      <alignment horizontal="center" vertical="center"/>
    </xf>
    <xf numFmtId="178" fontId="22" fillId="0" borderId="14" xfId="16" applyNumberFormat="1" applyFont="1" applyBorder="1" applyAlignment="1">
      <alignment horizontal="center" vertical="center"/>
    </xf>
    <xf numFmtId="177" fontId="22" fillId="0" borderId="14" xfId="0" quotePrefix="1" applyNumberFormat="1" applyFont="1" applyBorder="1" applyAlignment="1">
      <alignment horizontal="center" vertical="center"/>
    </xf>
    <xf numFmtId="178" fontId="22" fillId="0" borderId="10" xfId="16" applyNumberFormat="1" applyFont="1" applyBorder="1" applyAlignment="1">
      <alignment horizontal="center" vertical="center"/>
    </xf>
    <xf numFmtId="177" fontId="22" fillId="0" borderId="10" xfId="32" quotePrefix="1" applyNumberFormat="1" applyFont="1" applyBorder="1" applyAlignment="1">
      <alignment horizontal="center" vertical="center"/>
    </xf>
    <xf numFmtId="0" fontId="14" fillId="0" borderId="45" xfId="0" applyFont="1" applyBorder="1" applyAlignment="1">
      <alignment horizontal="center" vertical="center" shrinkToFit="1"/>
    </xf>
    <xf numFmtId="0" fontId="21" fillId="0" borderId="2" xfId="0" applyFont="1" applyBorder="1" applyAlignment="1">
      <alignment horizontal="center" vertical="center"/>
    </xf>
    <xf numFmtId="0" fontId="14" fillId="0" borderId="1" xfId="0" applyFont="1" applyBorder="1" applyAlignment="1">
      <alignment horizontal="center" vertical="center"/>
    </xf>
    <xf numFmtId="176" fontId="21" fillId="0" borderId="44" xfId="16" applyNumberFormat="1" applyFont="1" applyBorder="1" applyAlignment="1">
      <alignment horizontal="center" vertical="center" wrapText="1" shrinkToFit="1"/>
    </xf>
    <xf numFmtId="176" fontId="14" fillId="0" borderId="59" xfId="16" applyNumberFormat="1" applyFont="1" applyBorder="1" applyAlignment="1">
      <alignment horizontal="center" vertical="center" shrinkToFit="1"/>
    </xf>
    <xf numFmtId="177" fontId="14" fillId="0" borderId="44" xfId="16" applyNumberFormat="1" applyFont="1" applyBorder="1" applyAlignment="1">
      <alignment horizontal="center" vertical="center"/>
    </xf>
    <xf numFmtId="177" fontId="14" fillId="0" borderId="59" xfId="32" quotePrefix="1" applyNumberFormat="1" applyFont="1" applyBorder="1" applyAlignment="1">
      <alignment horizontal="center" vertical="center"/>
    </xf>
    <xf numFmtId="177" fontId="14" fillId="0" borderId="44" xfId="0" applyNumberFormat="1" applyFont="1" applyBorder="1" applyAlignment="1">
      <alignment horizontal="center" vertical="center"/>
    </xf>
    <xf numFmtId="177" fontId="14" fillId="0" borderId="8" xfId="16" applyNumberFormat="1" applyFont="1" applyBorder="1" applyAlignment="1">
      <alignment horizontal="center" vertical="center"/>
    </xf>
    <xf numFmtId="177" fontId="14" fillId="0" borderId="12" xfId="16" applyNumberFormat="1" applyFont="1" applyBorder="1" applyAlignment="1">
      <alignment horizontal="center" vertical="center"/>
    </xf>
    <xf numFmtId="177" fontId="14" fillId="0" borderId="0" xfId="16" applyNumberFormat="1" applyFont="1" applyBorder="1" applyAlignment="1">
      <alignment horizontal="center" vertical="center"/>
    </xf>
    <xf numFmtId="177" fontId="14" fillId="0" borderId="0" xfId="0" applyNumberFormat="1" applyFont="1" applyBorder="1" applyAlignment="1">
      <alignment horizontal="center" vertical="center"/>
    </xf>
    <xf numFmtId="0" fontId="0" fillId="0" borderId="6" xfId="0" applyBorder="1" applyAlignment="1">
      <alignment horizontal="center" vertical="center" shrinkToFit="1"/>
    </xf>
    <xf numFmtId="0" fontId="0" fillId="0" borderId="14" xfId="0" applyBorder="1" applyAlignment="1">
      <alignment horizontal="center" vertical="center" shrinkToFit="1"/>
    </xf>
    <xf numFmtId="0" fontId="0" fillId="0" borderId="10" xfId="0" applyBorder="1" applyAlignment="1">
      <alignment horizontal="center" vertical="center" shrinkToFit="1"/>
    </xf>
    <xf numFmtId="0" fontId="14" fillId="0" borderId="8" xfId="0" applyFont="1" applyBorder="1" applyAlignment="1">
      <alignment horizontal="center" vertical="center" shrinkToFit="1"/>
    </xf>
    <xf numFmtId="177" fontId="22" fillId="0" borderId="14" xfId="32" quotePrefix="1" applyNumberFormat="1" applyFont="1" applyBorder="1" applyAlignment="1">
      <alignment horizontal="center" vertical="center"/>
    </xf>
    <xf numFmtId="0" fontId="22" fillId="0" borderId="14" xfId="16" applyFont="1" applyBorder="1" applyAlignment="1">
      <alignment horizontal="center" vertical="center"/>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0" fontId="22" fillId="0" borderId="6" xfId="0" applyFont="1" applyBorder="1" applyAlignment="1">
      <alignment horizontal="center" vertical="center" shrinkToFit="1"/>
    </xf>
    <xf numFmtId="0" fontId="14" fillId="0" borderId="14" xfId="0" applyFont="1" applyBorder="1" applyAlignment="1">
      <alignment horizontal="center" vertical="center"/>
    </xf>
    <xf numFmtId="177" fontId="22" fillId="0" borderId="10" xfId="0" quotePrefix="1" applyNumberFormat="1" applyFont="1" applyBorder="1" applyAlignment="1">
      <alignment horizontal="center" vertical="center"/>
    </xf>
    <xf numFmtId="177" fontId="22" fillId="0" borderId="10" xfId="16" applyNumberFormat="1" applyFont="1" applyBorder="1" applyAlignment="1">
      <alignment horizontal="center" vertical="center"/>
    </xf>
    <xf numFmtId="0" fontId="23" fillId="0" borderId="10" xfId="0" applyFont="1" applyBorder="1" applyAlignment="1">
      <alignment horizontal="center" vertical="center"/>
    </xf>
    <xf numFmtId="0" fontId="14" fillId="0" borderId="34" xfId="0" applyFont="1" applyBorder="1" applyAlignment="1">
      <alignment horizontal="center" vertical="center" shrinkToFit="1"/>
    </xf>
    <xf numFmtId="0" fontId="14" fillId="0" borderId="18" xfId="0" applyFont="1" applyBorder="1" applyAlignment="1">
      <alignment horizontal="center" vertical="center" shrinkToFit="1"/>
    </xf>
    <xf numFmtId="0" fontId="14" fillId="0" borderId="19" xfId="0" applyFont="1" applyBorder="1" applyAlignment="1">
      <alignment horizontal="center" vertical="center" shrinkToFit="1"/>
    </xf>
    <xf numFmtId="0" fontId="6" fillId="0" borderId="6" xfId="0" applyFont="1" applyBorder="1" applyAlignment="1">
      <alignment horizontal="center" vertical="center" shrinkToFit="1"/>
    </xf>
    <xf numFmtId="179" fontId="6" fillId="0" borderId="8" xfId="0" applyNumberFormat="1" applyFont="1" applyBorder="1" applyAlignment="1">
      <alignment horizontal="center" vertical="center"/>
    </xf>
    <xf numFmtId="177" fontId="22" fillId="0" borderId="8" xfId="0" applyNumberFormat="1" applyFont="1" applyBorder="1" applyAlignment="1">
      <alignment horizontal="center" vertical="center"/>
    </xf>
    <xf numFmtId="179" fontId="6" fillId="0" borderId="12" xfId="0" applyNumberFormat="1" applyFont="1" applyBorder="1" applyAlignment="1">
      <alignment horizontal="center" vertical="center"/>
    </xf>
    <xf numFmtId="177" fontId="22" fillId="0" borderId="12" xfId="0" applyNumberFormat="1" applyFont="1" applyBorder="1" applyAlignment="1">
      <alignment horizontal="center" vertical="center"/>
    </xf>
    <xf numFmtId="176" fontId="22" fillId="0" borderId="6" xfId="16" applyNumberFormat="1" applyFont="1" applyBorder="1" applyAlignment="1" applyProtection="1">
      <alignment horizontal="center" vertical="center" shrinkToFit="1"/>
      <protection locked="0"/>
    </xf>
    <xf numFmtId="177" fontId="22" fillId="0" borderId="6" xfId="16" applyNumberFormat="1" applyFont="1" applyBorder="1" applyAlignment="1">
      <alignment horizontal="center" vertical="center"/>
    </xf>
    <xf numFmtId="177" fontId="22" fillId="0" borderId="6" xfId="16" applyNumberFormat="1" applyFont="1" applyBorder="1" applyAlignment="1" applyProtection="1">
      <alignment horizontal="center" vertical="center"/>
      <protection locked="0"/>
    </xf>
    <xf numFmtId="177" fontId="22" fillId="0" borderId="6" xfId="32" quotePrefix="1" applyNumberFormat="1" applyFont="1" applyBorder="1" applyAlignment="1">
      <alignment horizontal="center" vertical="center"/>
    </xf>
    <xf numFmtId="176" fontId="22" fillId="0" borderId="14" xfId="16" applyNumberFormat="1" applyFont="1" applyBorder="1" applyAlignment="1" applyProtection="1">
      <alignment horizontal="center" vertical="center" shrinkToFit="1"/>
      <protection locked="0"/>
    </xf>
    <xf numFmtId="177" fontId="22" fillId="0" borderId="14" xfId="16" applyNumberFormat="1" applyFont="1" applyBorder="1" applyAlignment="1">
      <alignment horizontal="center" vertical="center"/>
    </xf>
    <xf numFmtId="177" fontId="22" fillId="0" borderId="14" xfId="16" applyNumberFormat="1" applyFont="1" applyBorder="1" applyAlignment="1" applyProtection="1">
      <alignment horizontal="center" vertical="center"/>
      <protection locked="0"/>
    </xf>
    <xf numFmtId="176" fontId="22" fillId="0" borderId="10" xfId="16" applyNumberFormat="1" applyFont="1" applyBorder="1" applyAlignment="1" applyProtection="1">
      <alignment horizontal="center" vertical="center" shrinkToFit="1"/>
      <protection locked="0"/>
    </xf>
    <xf numFmtId="177" fontId="22" fillId="0" borderId="10" xfId="16" applyNumberFormat="1" applyFont="1" applyBorder="1" applyAlignment="1" applyProtection="1">
      <alignment horizontal="center" vertical="center"/>
      <protection locked="0"/>
    </xf>
    <xf numFmtId="0" fontId="22" fillId="0" borderId="6" xfId="16" applyFont="1" applyBorder="1" applyAlignment="1">
      <alignment horizontal="center" vertical="center"/>
    </xf>
    <xf numFmtId="177" fontId="28" fillId="0" borderId="6" xfId="16" applyNumberFormat="1" applyFont="1" applyBorder="1" applyAlignment="1">
      <alignment horizontal="center" vertical="center"/>
    </xf>
    <xf numFmtId="177" fontId="28" fillId="0" borderId="14" xfId="16" applyNumberFormat="1" applyFont="1" applyBorder="1" applyAlignment="1">
      <alignment horizontal="center" vertical="center"/>
    </xf>
    <xf numFmtId="179" fontId="6" fillId="0" borderId="0" xfId="0" applyNumberFormat="1" applyFont="1" applyBorder="1" applyAlignment="1">
      <alignment horizontal="center" vertical="center"/>
    </xf>
    <xf numFmtId="177" fontId="22" fillId="0" borderId="0" xfId="0" applyNumberFormat="1" applyFont="1" applyBorder="1" applyAlignment="1">
      <alignment horizontal="center" vertical="center"/>
    </xf>
    <xf numFmtId="0" fontId="22" fillId="0" borderId="29" xfId="0" applyFont="1" applyBorder="1" applyAlignment="1">
      <alignment horizontal="center" vertical="center"/>
    </xf>
    <xf numFmtId="178" fontId="14" fillId="0" borderId="33" xfId="0" applyNumberFormat="1" applyFont="1" applyBorder="1" applyAlignment="1">
      <alignment horizontal="center" vertical="center"/>
    </xf>
    <xf numFmtId="178" fontId="14" fillId="0" borderId="36" xfId="0" applyNumberFormat="1" applyFont="1" applyBorder="1" applyAlignment="1">
      <alignment horizontal="center" vertical="center"/>
    </xf>
    <xf numFmtId="0" fontId="22" fillId="0" borderId="8" xfId="0" applyFont="1" applyBorder="1" applyAlignment="1">
      <alignment horizontal="center" vertical="center" shrinkToFit="1"/>
    </xf>
    <xf numFmtId="0" fontId="22" fillId="0" borderId="12" xfId="0" applyFont="1" applyBorder="1" applyAlignment="1">
      <alignment horizontal="center" vertical="center" shrinkToFit="1"/>
    </xf>
    <xf numFmtId="0" fontId="6" fillId="0" borderId="14" xfId="16" applyFont="1" applyBorder="1" applyAlignment="1">
      <alignment horizontal="center" vertical="center" shrinkToFit="1"/>
    </xf>
    <xf numFmtId="177" fontId="6" fillId="0" borderId="14" xfId="16" applyNumberFormat="1" applyFont="1" applyBorder="1" applyAlignment="1">
      <alignment horizontal="center" vertical="center"/>
    </xf>
    <xf numFmtId="0" fontId="6" fillId="0" borderId="10" xfId="16" applyFont="1" applyBorder="1" applyAlignment="1">
      <alignment horizontal="center" vertical="center" shrinkToFit="1"/>
    </xf>
    <xf numFmtId="177" fontId="6" fillId="0" borderId="10" xfId="16" applyNumberFormat="1" applyFont="1" applyBorder="1" applyAlignment="1">
      <alignment horizontal="center" vertical="center"/>
    </xf>
    <xf numFmtId="177" fontId="6" fillId="0" borderId="12" xfId="16" applyNumberFormat="1" applyFont="1" applyBorder="1" applyAlignment="1">
      <alignment horizontal="center" vertical="center"/>
    </xf>
    <xf numFmtId="178" fontId="14" fillId="0" borderId="2" xfId="0" applyNumberFormat="1" applyFont="1" applyBorder="1" applyAlignment="1">
      <alignment horizontal="center" vertical="center"/>
    </xf>
    <xf numFmtId="0" fontId="22" fillId="0" borderId="0" xfId="0" applyFont="1" applyBorder="1" applyAlignment="1">
      <alignment horizontal="center" vertical="center" shrinkToFit="1"/>
    </xf>
    <xf numFmtId="177" fontId="6" fillId="0" borderId="0" xfId="0" applyNumberFormat="1" applyFont="1" applyBorder="1" applyAlignment="1">
      <alignment horizontal="center" vertical="center"/>
    </xf>
    <xf numFmtId="177" fontId="6" fillId="0" borderId="0" xfId="16" applyNumberFormat="1" applyFont="1" applyBorder="1" applyAlignment="1">
      <alignment horizontal="center" vertical="center"/>
    </xf>
    <xf numFmtId="180" fontId="14" fillId="0" borderId="14" xfId="0" applyNumberFormat="1" applyFont="1" applyBorder="1" applyAlignment="1">
      <alignment horizontal="center" vertical="center"/>
    </xf>
    <xf numFmtId="180" fontId="14" fillId="0" borderId="10" xfId="0" applyNumberFormat="1" applyFont="1" applyBorder="1" applyAlignment="1">
      <alignment horizontal="center" vertical="center"/>
    </xf>
    <xf numFmtId="0" fontId="14" fillId="0" borderId="6" xfId="16" applyFont="1" applyBorder="1" applyAlignment="1">
      <alignment horizontal="center" vertical="center" shrinkToFit="1"/>
    </xf>
    <xf numFmtId="177" fontId="22" fillId="0" borderId="6" xfId="0" quotePrefix="1" applyNumberFormat="1" applyFont="1" applyBorder="1" applyAlignment="1">
      <alignment horizontal="center" vertical="center"/>
    </xf>
    <xf numFmtId="177" fontId="14" fillId="0" borderId="6" xfId="32" applyNumberFormat="1" applyFont="1" applyBorder="1" applyAlignment="1">
      <alignment horizontal="center" vertical="center"/>
    </xf>
    <xf numFmtId="178" fontId="14" fillId="0" borderId="6" xfId="16" applyNumberFormat="1" applyFont="1" applyBorder="1" applyAlignment="1">
      <alignment horizontal="center" vertical="center"/>
    </xf>
    <xf numFmtId="177" fontId="14" fillId="0" borderId="14" xfId="32" applyNumberFormat="1" applyFont="1" applyBorder="1" applyAlignment="1">
      <alignment horizontal="center" vertical="center"/>
    </xf>
    <xf numFmtId="178" fontId="14" fillId="0" borderId="14" xfId="16" applyNumberFormat="1" applyFont="1" applyBorder="1" applyAlignment="1">
      <alignment horizontal="center" vertical="center"/>
    </xf>
    <xf numFmtId="177" fontId="14" fillId="0" borderId="10" xfId="32" applyNumberFormat="1" applyFont="1" applyBorder="1" applyAlignment="1">
      <alignment horizontal="center" vertical="center"/>
    </xf>
    <xf numFmtId="178" fontId="14" fillId="0" borderId="10" xfId="16" applyNumberFormat="1" applyFont="1" applyBorder="1" applyAlignment="1">
      <alignment horizontal="center" vertical="center"/>
    </xf>
    <xf numFmtId="0" fontId="7" fillId="0" borderId="11" xfId="0" applyFont="1" applyBorder="1" applyAlignment="1">
      <alignment horizontal="center" vertical="center" wrapText="1"/>
    </xf>
    <xf numFmtId="0" fontId="0" fillId="0" borderId="11" xfId="0" applyBorder="1" applyAlignment="1">
      <alignment horizontal="center" vertical="center"/>
    </xf>
    <xf numFmtId="178" fontId="0" fillId="0" borderId="11" xfId="0" applyNumberFormat="1" applyBorder="1" applyAlignment="1">
      <alignment horizontal="center" vertical="center"/>
    </xf>
    <xf numFmtId="180" fontId="14" fillId="0" borderId="45" xfId="0" applyNumberFormat="1" applyFont="1" applyBorder="1" applyAlignment="1">
      <alignment horizontal="center" vertical="center"/>
    </xf>
    <xf numFmtId="0" fontId="7" fillId="4" borderId="26" xfId="0" applyFont="1" applyFill="1" applyBorder="1" applyAlignment="1">
      <alignment horizontal="center" vertical="center"/>
    </xf>
    <xf numFmtId="0" fontId="7" fillId="4" borderId="28" xfId="0" applyFont="1" applyFill="1" applyBorder="1" applyAlignment="1">
      <alignment horizontal="center" vertical="center"/>
    </xf>
    <xf numFmtId="0" fontId="7" fillId="4" borderId="25" xfId="0" applyFont="1" applyFill="1" applyBorder="1" applyAlignment="1">
      <alignment horizontal="center" vertical="center"/>
    </xf>
    <xf numFmtId="0" fontId="7" fillId="4" borderId="27" xfId="0" applyFont="1" applyFill="1" applyBorder="1" applyAlignment="1">
      <alignment horizontal="center" vertical="center"/>
    </xf>
    <xf numFmtId="0" fontId="21" fillId="0" borderId="46" xfId="0" applyFont="1" applyBorder="1" applyAlignment="1">
      <alignment horizontal="center" vertical="center"/>
    </xf>
    <xf numFmtId="0" fontId="21" fillId="0" borderId="48" xfId="0" applyFont="1" applyBorder="1" applyAlignment="1">
      <alignment horizontal="center" vertical="center"/>
    </xf>
    <xf numFmtId="0" fontId="21" fillId="0" borderId="50" xfId="0" applyFont="1" applyBorder="1" applyAlignment="1">
      <alignment horizontal="center" vertical="center"/>
    </xf>
    <xf numFmtId="0" fontId="14" fillId="0" borderId="46" xfId="0" applyFont="1" applyBorder="1" applyAlignment="1">
      <alignment horizontal="left" vertical="center" wrapText="1" indent="1"/>
    </xf>
    <xf numFmtId="0" fontId="14" fillId="0" borderId="47" xfId="0" applyFont="1" applyBorder="1" applyAlignment="1">
      <alignment horizontal="left" vertical="center" wrapText="1" indent="1"/>
    </xf>
    <xf numFmtId="0" fontId="14" fillId="0" borderId="48" xfId="0" applyFont="1" applyBorder="1" applyAlignment="1">
      <alignment horizontal="left" vertical="center" wrapText="1" indent="1"/>
    </xf>
    <xf numFmtId="0" fontId="14" fillId="0" borderId="49" xfId="0" applyFont="1" applyBorder="1" applyAlignment="1">
      <alignment horizontal="left" vertical="center" wrapText="1" indent="1"/>
    </xf>
    <xf numFmtId="0" fontId="14" fillId="0" borderId="50" xfId="0" applyFont="1" applyBorder="1" applyAlignment="1">
      <alignment horizontal="left" vertical="center" wrapText="1" indent="1"/>
    </xf>
    <xf numFmtId="0" fontId="14" fillId="0" borderId="51" xfId="0" applyFont="1" applyBorder="1" applyAlignment="1">
      <alignment horizontal="left" vertical="center" wrapText="1" indent="1"/>
    </xf>
    <xf numFmtId="0" fontId="21" fillId="0" borderId="14" xfId="0" applyFont="1" applyBorder="1" applyAlignment="1">
      <alignment horizontal="center" vertical="center" wrapText="1"/>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14" fillId="0" borderId="37" xfId="0" applyFont="1" applyBorder="1" applyAlignment="1">
      <alignment horizontal="center" vertical="center"/>
    </xf>
    <xf numFmtId="0" fontId="14" fillId="0" borderId="38" xfId="0" applyFont="1" applyBorder="1" applyAlignment="1">
      <alignment horizontal="center" vertical="center"/>
    </xf>
    <xf numFmtId="0" fontId="14" fillId="0" borderId="39" xfId="0" applyFont="1" applyBorder="1" applyAlignment="1">
      <alignment horizontal="center" vertical="center"/>
    </xf>
    <xf numFmtId="0" fontId="24" fillId="0" borderId="1"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0" fontId="7" fillId="0" borderId="7" xfId="0" applyFont="1" applyBorder="1" applyAlignment="1">
      <alignment horizontal="center" vertical="center" wrapText="1"/>
    </xf>
    <xf numFmtId="0" fontId="7" fillId="0" borderId="15" xfId="0" applyFont="1" applyBorder="1" applyAlignment="1">
      <alignment horizontal="center" vertical="center"/>
    </xf>
    <xf numFmtId="0" fontId="7" fillId="0" borderId="11" xfId="0" applyFont="1" applyBorder="1" applyAlignment="1">
      <alignment horizontal="center" vertical="center"/>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21" fillId="0" borderId="10" xfId="0" applyFont="1" applyBorder="1" applyAlignment="1">
      <alignment horizontal="center" vertical="center" wrapText="1" shrinkToFit="1"/>
    </xf>
    <xf numFmtId="0" fontId="21" fillId="0" borderId="10" xfId="0" applyFont="1" applyBorder="1" applyAlignment="1">
      <alignment horizontal="center" vertical="center" shrinkToFit="1"/>
    </xf>
    <xf numFmtId="0" fontId="21" fillId="0" borderId="2" xfId="0" applyFont="1" applyBorder="1" applyAlignment="1">
      <alignment horizontal="center" vertical="center" shrinkToFit="1"/>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14" fillId="0" borderId="59" xfId="0" applyFont="1" applyBorder="1" applyAlignment="1">
      <alignment horizontal="left" vertical="center" wrapText="1" indent="1"/>
    </xf>
    <xf numFmtId="0" fontId="14" fillId="0" borderId="60" xfId="0" applyFont="1" applyBorder="1" applyAlignment="1">
      <alignment horizontal="left" vertical="center" wrapText="1" indent="1"/>
    </xf>
    <xf numFmtId="0" fontId="14" fillId="0" borderId="61" xfId="0" applyFont="1" applyBorder="1" applyAlignment="1">
      <alignment horizontal="left" vertical="center" wrapText="1" indent="1"/>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21" fillId="0" borderId="2" xfId="0" applyFont="1" applyBorder="1" applyAlignment="1">
      <alignment horizontal="center" vertical="center"/>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0" fontId="22" fillId="0" borderId="11" xfId="0" applyFont="1" applyBorder="1" applyAlignment="1">
      <alignment horizontal="left" vertical="center" wrapText="1" indent="1"/>
    </xf>
    <xf numFmtId="0" fontId="22" fillId="0" borderId="12" xfId="0" applyFont="1" applyBorder="1" applyAlignment="1">
      <alignment horizontal="left" vertical="center" wrapText="1" indent="1"/>
    </xf>
    <xf numFmtId="0" fontId="22" fillId="0" borderId="13" xfId="0" applyFont="1" applyBorder="1" applyAlignment="1">
      <alignment horizontal="left" vertical="center" wrapText="1" indent="1"/>
    </xf>
    <xf numFmtId="0" fontId="7" fillId="0" borderId="6" xfId="0" applyFont="1" applyBorder="1" applyAlignment="1">
      <alignment horizontal="center" vertical="center" wrapText="1"/>
    </xf>
    <xf numFmtId="0" fontId="7" fillId="0" borderId="14" xfId="0" applyFont="1" applyBorder="1" applyAlignment="1">
      <alignment horizontal="center" vertical="center"/>
    </xf>
    <xf numFmtId="0" fontId="7" fillId="0" borderId="10" xfId="0" applyFont="1" applyBorder="1" applyAlignment="1">
      <alignment horizontal="center" vertical="center"/>
    </xf>
    <xf numFmtId="0" fontId="27" fillId="0" borderId="7" xfId="0" applyFont="1" applyBorder="1" applyAlignment="1">
      <alignment horizontal="left" vertical="center" wrapText="1" indent="1"/>
    </xf>
    <xf numFmtId="0" fontId="27" fillId="0" borderId="8" xfId="0" applyFont="1" applyBorder="1" applyAlignment="1">
      <alignment horizontal="left" vertical="center" wrapText="1" indent="1"/>
    </xf>
    <xf numFmtId="0" fontId="27" fillId="0" borderId="9" xfId="0" applyFont="1" applyBorder="1" applyAlignment="1">
      <alignment horizontal="left" vertical="center" wrapText="1" indent="1"/>
    </xf>
    <xf numFmtId="0" fontId="27" fillId="0" borderId="15" xfId="0" applyFont="1" applyBorder="1" applyAlignment="1">
      <alignment horizontal="left" vertical="center" wrapText="1" indent="1"/>
    </xf>
    <xf numFmtId="0" fontId="27" fillId="0" borderId="0" xfId="0" applyFont="1" applyBorder="1" applyAlignment="1">
      <alignment horizontal="left" vertical="center" wrapText="1" indent="1"/>
    </xf>
    <xf numFmtId="0" fontId="27" fillId="0" borderId="16" xfId="0" applyFont="1" applyBorder="1" applyAlignment="1">
      <alignment horizontal="left" vertical="center" wrapText="1" indent="1"/>
    </xf>
    <xf numFmtId="0" fontId="27" fillId="0" borderId="11" xfId="0" applyFont="1" applyBorder="1" applyAlignment="1">
      <alignment horizontal="left" vertical="center" wrapText="1" indent="1"/>
    </xf>
    <xf numFmtId="0" fontId="27" fillId="0" borderId="12" xfId="0" applyFont="1" applyBorder="1" applyAlignment="1">
      <alignment horizontal="left" vertical="center" wrapText="1" indent="1"/>
    </xf>
    <xf numFmtId="0" fontId="27" fillId="0" borderId="13" xfId="0" applyFont="1" applyBorder="1" applyAlignment="1">
      <alignment horizontal="left" vertical="center" wrapText="1" indent="1"/>
    </xf>
    <xf numFmtId="0" fontId="21" fillId="0" borderId="45" xfId="0" applyFont="1" applyBorder="1" applyAlignment="1">
      <alignment horizontal="center" vertical="center" wrapText="1"/>
    </xf>
    <xf numFmtId="0" fontId="14" fillId="0" borderId="64" xfId="0" applyFont="1" applyBorder="1" applyAlignment="1">
      <alignment horizontal="left" vertical="center" wrapText="1" indent="1"/>
    </xf>
    <xf numFmtId="0" fontId="14" fillId="0" borderId="65" xfId="0" applyFont="1" applyBorder="1" applyAlignment="1">
      <alignment horizontal="left" vertical="center" wrapText="1" indent="1"/>
    </xf>
    <xf numFmtId="0" fontId="14" fillId="0" borderId="66" xfId="0" applyFont="1" applyBorder="1" applyAlignment="1">
      <alignment horizontal="left" vertical="center" wrapText="1" indent="1"/>
    </xf>
    <xf numFmtId="0" fontId="14" fillId="0" borderId="22" xfId="0" applyFont="1" applyBorder="1" applyAlignment="1">
      <alignment horizontal="left" vertical="center" wrapText="1" indent="1"/>
    </xf>
    <xf numFmtId="0" fontId="14" fillId="0" borderId="52" xfId="0" applyFont="1" applyBorder="1" applyAlignment="1">
      <alignment horizontal="left" vertical="center" wrapText="1" indent="1"/>
    </xf>
    <xf numFmtId="0" fontId="14" fillId="0" borderId="62" xfId="0" applyFont="1" applyBorder="1" applyAlignment="1">
      <alignment horizontal="left" vertical="center" wrapText="1" indent="1"/>
    </xf>
    <xf numFmtId="0" fontId="14" fillId="0" borderId="53" xfId="0" applyFont="1" applyBorder="1" applyAlignment="1">
      <alignment horizontal="left" vertical="center" wrapText="1" indent="1"/>
    </xf>
    <xf numFmtId="0" fontId="14" fillId="0" borderId="54" xfId="0" applyFont="1" applyBorder="1" applyAlignment="1">
      <alignment horizontal="left" vertical="center" wrapText="1" indent="1"/>
    </xf>
    <xf numFmtId="0" fontId="14" fillId="0" borderId="63" xfId="0" applyFont="1" applyBorder="1" applyAlignment="1">
      <alignment horizontal="left" vertical="center" wrapText="1" indent="1"/>
    </xf>
    <xf numFmtId="176" fontId="23" fillId="0" borderId="6" xfId="63" applyNumberFormat="1" applyFont="1" applyBorder="1" applyAlignment="1">
      <alignment horizontal="center" vertical="center" wrapText="1" shrinkToFit="1"/>
    </xf>
    <xf numFmtId="176" fontId="23" fillId="0" borderId="14" xfId="63" applyNumberFormat="1" applyFont="1" applyBorder="1" applyAlignment="1">
      <alignment horizontal="center" vertical="center" shrinkToFit="1"/>
    </xf>
    <xf numFmtId="176" fontId="23" fillId="0" borderId="10" xfId="63" applyNumberFormat="1" applyFont="1" applyBorder="1" applyAlignment="1">
      <alignment horizontal="center" vertical="center" shrinkToFit="1"/>
    </xf>
    <xf numFmtId="0" fontId="22" fillId="0" borderId="8" xfId="64" applyFont="1" applyBorder="1" applyAlignment="1">
      <alignment horizontal="left" vertical="center" wrapText="1" indent="1"/>
    </xf>
    <xf numFmtId="0" fontId="22" fillId="0" borderId="9" xfId="64" applyFont="1" applyBorder="1" applyAlignment="1">
      <alignment horizontal="left" vertical="center" wrapText="1" indent="1"/>
    </xf>
    <xf numFmtId="0" fontId="22" fillId="0" borderId="0" xfId="64" applyFont="1" applyBorder="1" applyAlignment="1">
      <alignment horizontal="left" vertical="center" wrapText="1" indent="1"/>
    </xf>
    <xf numFmtId="0" fontId="22" fillId="0" borderId="16" xfId="64" applyFont="1" applyBorder="1" applyAlignment="1">
      <alignment horizontal="left" vertical="center" wrapText="1" indent="1"/>
    </xf>
    <xf numFmtId="0" fontId="22" fillId="0" borderId="12" xfId="64" applyFont="1" applyBorder="1" applyAlignment="1">
      <alignment horizontal="left" vertical="center" wrapText="1" indent="1"/>
    </xf>
    <xf numFmtId="0" fontId="22" fillId="0" borderId="13" xfId="64" applyFont="1" applyBorder="1" applyAlignment="1">
      <alignment horizontal="left" vertical="center" wrapText="1" indent="1"/>
    </xf>
    <xf numFmtId="0" fontId="23" fillId="0" borderId="2" xfId="16" applyFont="1" applyBorder="1" applyAlignment="1">
      <alignment horizontal="center" vertical="center" wrapText="1"/>
    </xf>
    <xf numFmtId="0" fontId="23" fillId="0" borderId="2" xfId="16" applyFont="1" applyBorder="1" applyAlignment="1">
      <alignment horizontal="center" vertical="center"/>
    </xf>
    <xf numFmtId="0" fontId="23" fillId="0" borderId="67" xfId="16" applyFont="1" applyBorder="1" applyAlignment="1">
      <alignment horizontal="center" vertical="center"/>
    </xf>
    <xf numFmtId="0" fontId="29" fillId="0" borderId="58" xfId="0" applyFont="1" applyBorder="1" applyAlignment="1">
      <alignment horizontal="left" vertical="center" wrapText="1" indent="1" readingOrder="1"/>
    </xf>
    <xf numFmtId="0" fontId="29" fillId="0" borderId="2" xfId="0" applyFont="1" applyBorder="1" applyAlignment="1">
      <alignment horizontal="left" vertical="center" wrapText="1" indent="1" readingOrder="1"/>
    </xf>
    <xf numFmtId="0" fontId="29" fillId="0" borderId="17" xfId="0" applyFont="1" applyBorder="1" applyAlignment="1">
      <alignment horizontal="left" vertical="center" wrapText="1" indent="1" readingOrder="1"/>
    </xf>
    <xf numFmtId="0" fontId="29" fillId="0" borderId="68" xfId="0" applyFont="1" applyBorder="1" applyAlignment="1">
      <alignment horizontal="left" vertical="center" wrapText="1" indent="1" readingOrder="1"/>
    </xf>
    <xf numFmtId="0" fontId="29" fillId="0" borderId="67" xfId="0" applyFont="1" applyBorder="1" applyAlignment="1">
      <alignment horizontal="left" vertical="center" wrapText="1" indent="1" readingOrder="1"/>
    </xf>
    <xf numFmtId="0" fontId="29" fillId="0" borderId="69" xfId="0" applyFont="1" applyBorder="1" applyAlignment="1">
      <alignment horizontal="left" vertical="center" wrapText="1" indent="1" readingOrder="1"/>
    </xf>
    <xf numFmtId="0" fontId="21" fillId="0" borderId="2" xfId="0" applyFont="1" applyBorder="1" applyAlignment="1">
      <alignment horizontal="center" vertical="center" wrapText="1" shrinkToFi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6" fillId="0" borderId="7" xfId="0" applyFont="1" applyBorder="1" applyAlignment="1">
      <alignment horizontal="left" vertical="center" wrapText="1" indent="1"/>
    </xf>
    <xf numFmtId="0" fontId="26" fillId="0" borderId="8" xfId="0" applyFont="1" applyBorder="1" applyAlignment="1">
      <alignment horizontal="left" vertical="center" wrapText="1" indent="1"/>
    </xf>
    <xf numFmtId="0" fontId="26" fillId="0" borderId="9" xfId="0" applyFont="1" applyBorder="1" applyAlignment="1">
      <alignment horizontal="left" vertical="center" wrapText="1" indent="1"/>
    </xf>
    <xf numFmtId="0" fontId="26" fillId="0" borderId="15" xfId="0" applyFont="1" applyBorder="1" applyAlignment="1">
      <alignment horizontal="left" vertical="center" wrapText="1" indent="1"/>
    </xf>
    <xf numFmtId="0" fontId="26" fillId="0" borderId="0" xfId="0" applyFont="1" applyBorder="1" applyAlignment="1">
      <alignment horizontal="left" vertical="center" wrapText="1" indent="1"/>
    </xf>
    <xf numFmtId="0" fontId="26" fillId="0" borderId="16" xfId="0" applyFont="1" applyBorder="1" applyAlignment="1">
      <alignment horizontal="left" vertical="center" wrapText="1" indent="1"/>
    </xf>
    <xf numFmtId="0" fontId="26" fillId="0" borderId="11" xfId="0" applyFont="1" applyBorder="1" applyAlignment="1">
      <alignment horizontal="left" vertical="center" wrapText="1" indent="1"/>
    </xf>
    <xf numFmtId="0" fontId="26" fillId="0" borderId="12" xfId="0" applyFont="1" applyBorder="1" applyAlignment="1">
      <alignment horizontal="left" vertical="center" wrapText="1" indent="1"/>
    </xf>
    <xf numFmtId="0" fontId="26" fillId="0" borderId="13" xfId="0" applyFont="1" applyBorder="1" applyAlignment="1">
      <alignment horizontal="left" vertical="center" wrapText="1" indent="1"/>
    </xf>
    <xf numFmtId="0" fontId="21" fillId="0" borderId="2" xfId="0" applyFont="1" applyBorder="1" applyAlignment="1">
      <alignment horizontal="center" vertical="center" wrapText="1"/>
    </xf>
    <xf numFmtId="0" fontId="14" fillId="0" borderId="10" xfId="0" applyFont="1" applyBorder="1" applyAlignment="1">
      <alignment horizontal="left" vertical="center" wrapText="1" indent="1"/>
    </xf>
    <xf numFmtId="0" fontId="14" fillId="0" borderId="24" xfId="0" applyFont="1" applyBorder="1" applyAlignment="1">
      <alignment horizontal="left" vertical="center" wrapText="1" indent="1"/>
    </xf>
    <xf numFmtId="0" fontId="21" fillId="0" borderId="6" xfId="0" applyFont="1" applyBorder="1" applyAlignment="1">
      <alignment horizontal="center" vertical="center" wrapText="1"/>
    </xf>
    <xf numFmtId="176" fontId="21" fillId="0" borderId="45"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14" fillId="0" borderId="41" xfId="0" applyFont="1" applyBorder="1" applyAlignment="1">
      <alignment horizontal="left" vertical="center" wrapText="1" indent="1"/>
    </xf>
    <xf numFmtId="0" fontId="14" fillId="0" borderId="42" xfId="0" applyFont="1" applyBorder="1" applyAlignment="1">
      <alignment horizontal="left" vertical="center" wrapText="1" indent="1"/>
    </xf>
    <xf numFmtId="0" fontId="14" fillId="0" borderId="43" xfId="0" applyFont="1" applyBorder="1" applyAlignment="1">
      <alignment horizontal="left" vertical="center" wrapText="1" indent="1"/>
    </xf>
    <xf numFmtId="0" fontId="6" fillId="0" borderId="15" xfId="16" applyFont="1" applyBorder="1" applyAlignment="1">
      <alignment horizontal="left" vertical="center" wrapText="1" indent="1"/>
    </xf>
    <xf numFmtId="0" fontId="6" fillId="0" borderId="0" xfId="16" applyFont="1" applyBorder="1" applyAlignment="1">
      <alignment horizontal="left" vertical="center" wrapText="1" indent="1"/>
    </xf>
    <xf numFmtId="0" fontId="6" fillId="0" borderId="16" xfId="16" applyFont="1" applyBorder="1" applyAlignment="1">
      <alignment horizontal="left" vertical="center" wrapText="1" indent="1"/>
    </xf>
    <xf numFmtId="0" fontId="6" fillId="0" borderId="11" xfId="16" applyFont="1" applyBorder="1" applyAlignment="1">
      <alignment horizontal="left" vertical="center" wrapText="1" indent="1"/>
    </xf>
    <xf numFmtId="0" fontId="6" fillId="0" borderId="12" xfId="16" applyFont="1" applyBorder="1" applyAlignment="1">
      <alignment horizontal="left" vertical="center" wrapText="1" indent="1"/>
    </xf>
    <xf numFmtId="0" fontId="6" fillId="0" borderId="13" xfId="16" applyFont="1" applyBorder="1" applyAlignment="1">
      <alignment horizontal="left" vertical="center" wrapText="1" indent="1"/>
    </xf>
    <xf numFmtId="0" fontId="6" fillId="0" borderId="1" xfId="0" applyFont="1" applyBorder="1" applyAlignment="1">
      <alignment horizontal="left" vertical="center" wrapText="1" indent="1" shrinkToFit="1"/>
    </xf>
    <xf numFmtId="0" fontId="6" fillId="0" borderId="20" xfId="0" applyFont="1" applyBorder="1" applyAlignment="1">
      <alignment horizontal="left" vertical="center" wrapText="1" indent="1" shrinkToFit="1"/>
    </xf>
    <xf numFmtId="0" fontId="6" fillId="0" borderId="21" xfId="0" applyFont="1" applyBorder="1" applyAlignment="1">
      <alignment horizontal="left" vertical="center" wrapText="1" indent="1" shrinkToFit="1"/>
    </xf>
    <xf numFmtId="0" fontId="14" fillId="0" borderId="1" xfId="0" applyFont="1" applyBorder="1" applyAlignment="1">
      <alignment horizontal="left" vertical="center" wrapText="1" indent="1"/>
    </xf>
    <xf numFmtId="0" fontId="14" fillId="0" borderId="20" xfId="0" applyFont="1" applyBorder="1" applyAlignment="1">
      <alignment horizontal="left" vertical="center" wrapText="1" indent="1"/>
    </xf>
    <xf numFmtId="0" fontId="14" fillId="0" borderId="21" xfId="0" applyFont="1" applyBorder="1" applyAlignment="1">
      <alignment horizontal="left" vertical="center" wrapText="1" indent="1"/>
    </xf>
    <xf numFmtId="0" fontId="14" fillId="0" borderId="14" xfId="0" applyFont="1" applyBorder="1">
      <alignment vertical="center"/>
    </xf>
    <xf numFmtId="0" fontId="14" fillId="0" borderId="10" xfId="0" applyFont="1" applyBorder="1">
      <alignment vertical="center"/>
    </xf>
    <xf numFmtId="0" fontId="7" fillId="0" borderId="44" xfId="0" applyFont="1" applyBorder="1" applyAlignment="1">
      <alignment horizontal="center" vertical="center" shrinkToFit="1"/>
    </xf>
    <xf numFmtId="0" fontId="6" fillId="0" borderId="2" xfId="0" applyFont="1" applyBorder="1" applyAlignment="1">
      <alignment horizontal="center" vertical="center" shrinkToFit="1"/>
    </xf>
    <xf numFmtId="0" fontId="0" fillId="0" borderId="1"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14" fillId="0" borderId="7" xfId="16" applyFont="1" applyBorder="1" applyAlignment="1">
      <alignment horizontal="left" vertical="center" wrapText="1" indent="1"/>
    </xf>
    <xf numFmtId="0" fontId="14" fillId="0" borderId="8" xfId="16" applyFont="1" applyBorder="1" applyAlignment="1">
      <alignment horizontal="left" vertical="center" wrapText="1" indent="1"/>
    </xf>
    <xf numFmtId="0" fontId="14" fillId="0" borderId="9" xfId="16" applyFont="1" applyBorder="1" applyAlignment="1">
      <alignment horizontal="left" vertical="center" wrapText="1" indent="1"/>
    </xf>
    <xf numFmtId="0" fontId="14" fillId="0" borderId="15" xfId="16" applyFont="1" applyBorder="1" applyAlignment="1">
      <alignment horizontal="left" vertical="center" wrapText="1" indent="1"/>
    </xf>
    <xf numFmtId="0" fontId="14" fillId="0" borderId="0" xfId="16" applyFont="1" applyBorder="1" applyAlignment="1">
      <alignment horizontal="left" vertical="center" wrapText="1" indent="1"/>
    </xf>
    <xf numFmtId="0" fontId="14" fillId="0" borderId="16" xfId="16" applyFont="1" applyBorder="1" applyAlignment="1">
      <alignment horizontal="left" vertical="center" wrapText="1" indent="1"/>
    </xf>
    <xf numFmtId="0" fontId="14" fillId="0" borderId="11" xfId="16" applyFont="1" applyBorder="1" applyAlignment="1">
      <alignment horizontal="left" vertical="center" wrapText="1" indent="1"/>
    </xf>
    <xf numFmtId="0" fontId="14" fillId="0" borderId="12" xfId="16" applyFont="1" applyBorder="1" applyAlignment="1">
      <alignment horizontal="left" vertical="center" wrapText="1" indent="1"/>
    </xf>
    <xf numFmtId="0" fontId="14" fillId="0" borderId="13" xfId="16" applyFont="1" applyBorder="1" applyAlignment="1">
      <alignment horizontal="left" vertical="center" wrapText="1" indent="1"/>
    </xf>
    <xf numFmtId="0" fontId="21" fillId="0" borderId="10" xfId="0" applyFont="1" applyBorder="1" applyAlignment="1">
      <alignment horizontal="center" vertical="center" wrapText="1"/>
    </xf>
    <xf numFmtId="0" fontId="14" fillId="0" borderId="70" xfId="0" applyFont="1" applyBorder="1" applyAlignment="1">
      <alignment horizontal="left" vertical="center" wrapText="1" indent="1"/>
    </xf>
    <xf numFmtId="0" fontId="14" fillId="0" borderId="45" xfId="0" applyFont="1" applyBorder="1" applyAlignment="1">
      <alignment horizontal="left" vertical="center" wrapText="1" indent="1"/>
    </xf>
    <xf numFmtId="0" fontId="14" fillId="0" borderId="56" xfId="0" applyFont="1" applyBorder="1" applyAlignment="1">
      <alignment horizontal="left" vertical="center" wrapText="1" indent="1"/>
    </xf>
    <xf numFmtId="0" fontId="14" fillId="0" borderId="18" xfId="0" applyFont="1" applyBorder="1" applyAlignment="1">
      <alignment horizontal="left" vertical="center" wrapText="1" indent="1"/>
    </xf>
    <xf numFmtId="0" fontId="14" fillId="0" borderId="14" xfId="0" applyFont="1" applyBorder="1" applyAlignment="1">
      <alignment horizontal="left" vertical="center" wrapText="1" indent="1"/>
    </xf>
    <xf numFmtId="0" fontId="14" fillId="0" borderId="23" xfId="0" applyFont="1" applyBorder="1" applyAlignment="1">
      <alignment horizontal="left" vertical="center" wrapText="1" indent="1"/>
    </xf>
    <xf numFmtId="0" fontId="14" fillId="0" borderId="19" xfId="0" applyFont="1" applyBorder="1" applyAlignment="1">
      <alignment horizontal="left" vertical="center" wrapText="1" indent="1"/>
    </xf>
  </cellXfs>
  <cellStyles count="65">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 name="표준_3월2주레시피(9~14일)" xfId="64" xr:uid="{9AC5E13D-BF5C-4B2F-8D86-50C310442730}"/>
    <cellStyle name="표준_양천" xfId="63" xr:uid="{BD73AAB3-73FE-486A-8277-D867826B2CE3}"/>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10/relationships/person" Target="persons/person.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28575</xdr:rowOff>
    </xdr:from>
    <xdr:to>
      <xdr:col>12</xdr:col>
      <xdr:colOff>28811</xdr:colOff>
      <xdr:row>6</xdr:row>
      <xdr:rowOff>190500</xdr:rowOff>
    </xdr:to>
    <xdr:pic>
      <xdr:nvPicPr>
        <xdr:cNvPr id="9" name="Picture 1">
          <a:extLst>
            <a:ext uri="{FF2B5EF4-FFF2-40B4-BE49-F238E27FC236}">
              <a16:creationId xmlns:a16="http://schemas.microsoft.com/office/drawing/2014/main" id="{4B4CA1C5-C388-4A3F-9BCC-A5766D0A5A8E}"/>
            </a:ext>
          </a:extLst>
        </xdr:cNvPr>
        <xdr:cNvPicPr>
          <a:picLocks noChangeAspect="1"/>
        </xdr:cNvPicPr>
      </xdr:nvPicPr>
      <xdr:blipFill>
        <a:blip xmlns:r="http://schemas.openxmlformats.org/officeDocument/2006/relationships" r:embed="rId1"/>
        <a:stretch>
          <a:fillRect/>
        </a:stretch>
      </xdr:blipFill>
      <xdr:spPr>
        <a:xfrm>
          <a:off x="6191250" y="101917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476250</xdr:colOff>
      <xdr:row>5</xdr:row>
      <xdr:rowOff>38100</xdr:rowOff>
    </xdr:from>
    <xdr:to>
      <xdr:col>12</xdr:col>
      <xdr:colOff>236</xdr:colOff>
      <xdr:row>6</xdr:row>
      <xdr:rowOff>200025</xdr:rowOff>
    </xdr:to>
    <xdr:pic>
      <xdr:nvPicPr>
        <xdr:cNvPr id="9" name="Picture 1">
          <a:extLst>
            <a:ext uri="{FF2B5EF4-FFF2-40B4-BE49-F238E27FC236}">
              <a16:creationId xmlns:a16="http://schemas.microsoft.com/office/drawing/2014/main" id="{8C37FD96-764F-42FC-B7AB-70B1F0CAE045}"/>
            </a:ext>
          </a:extLst>
        </xdr:cNvPr>
        <xdr:cNvPicPr>
          <a:picLocks noChangeAspect="1"/>
        </xdr:cNvPicPr>
      </xdr:nvPicPr>
      <xdr:blipFill>
        <a:blip xmlns:r="http://schemas.openxmlformats.org/officeDocument/2006/relationships" r:embed="rId1"/>
        <a:stretch>
          <a:fillRect/>
        </a:stretch>
      </xdr:blipFill>
      <xdr:spPr>
        <a:xfrm>
          <a:off x="6134100" y="1028700"/>
          <a:ext cx="2733911"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A869C7E-C5AF-417B-B70E-41F58D8968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AEBCC52-3714-4FDC-9AA0-6DCB24A907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9430181-7783-4FC8-96B1-E4C5468660E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0150BEE-1AD0-4E26-AA6E-195BDC4770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3901BE5C-6833-47F8-A513-992A50DC276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28575</xdr:rowOff>
    </xdr:from>
    <xdr:to>
      <xdr:col>12</xdr:col>
      <xdr:colOff>28811</xdr:colOff>
      <xdr:row>6</xdr:row>
      <xdr:rowOff>190500</xdr:rowOff>
    </xdr:to>
    <xdr:pic>
      <xdr:nvPicPr>
        <xdr:cNvPr id="8" name="Picture 1">
          <a:extLst>
            <a:ext uri="{FF2B5EF4-FFF2-40B4-BE49-F238E27FC236}">
              <a16:creationId xmlns:a16="http://schemas.microsoft.com/office/drawing/2014/main" id="{7FD5A7D1-2F37-4CCF-A95F-EEE1844FB1EA}"/>
            </a:ext>
          </a:extLst>
        </xdr:cNvPr>
        <xdr:cNvPicPr>
          <a:picLocks noChangeAspect="1"/>
        </xdr:cNvPicPr>
      </xdr:nvPicPr>
      <xdr:blipFill>
        <a:blip xmlns:r="http://schemas.openxmlformats.org/officeDocument/2006/relationships" r:embed="rId1"/>
        <a:stretch>
          <a:fillRect/>
        </a:stretch>
      </xdr:blipFill>
      <xdr:spPr>
        <a:xfrm>
          <a:off x="6162675" y="1019175"/>
          <a:ext cx="2733911"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AD0F959A-BC49-4805-BE8B-A9910C45DD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29423A-CC11-4D5F-9329-C779903DCE6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2BAABA69-C4C1-4C7A-8FAB-DEA2C10D7D1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6E5E6EC-6AD0-48C5-B819-84EFAF0F66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38100</xdr:rowOff>
    </xdr:from>
    <xdr:to>
      <xdr:col>12</xdr:col>
      <xdr:colOff>28811</xdr:colOff>
      <xdr:row>6</xdr:row>
      <xdr:rowOff>200025</xdr:rowOff>
    </xdr:to>
    <xdr:pic>
      <xdr:nvPicPr>
        <xdr:cNvPr id="9" name="Picture 1">
          <a:extLst>
            <a:ext uri="{FF2B5EF4-FFF2-40B4-BE49-F238E27FC236}">
              <a16:creationId xmlns:a16="http://schemas.microsoft.com/office/drawing/2014/main" id="{D70E2FF3-B199-49C0-B0E1-DB6BFB37E9F3}"/>
            </a:ext>
          </a:extLst>
        </xdr:cNvPr>
        <xdr:cNvPicPr>
          <a:picLocks noChangeAspect="1"/>
        </xdr:cNvPicPr>
      </xdr:nvPicPr>
      <xdr:blipFill>
        <a:blip xmlns:r="http://schemas.openxmlformats.org/officeDocument/2006/relationships" r:embed="rId1"/>
        <a:stretch>
          <a:fillRect/>
        </a:stretch>
      </xdr:blipFill>
      <xdr:spPr>
        <a:xfrm>
          <a:off x="6162675" y="1028700"/>
          <a:ext cx="2733911"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476250</xdr:colOff>
      <xdr:row>5</xdr:row>
      <xdr:rowOff>38100</xdr:rowOff>
    </xdr:from>
    <xdr:to>
      <xdr:col>12</xdr:col>
      <xdr:colOff>236</xdr:colOff>
      <xdr:row>6</xdr:row>
      <xdr:rowOff>200025</xdr:rowOff>
    </xdr:to>
    <xdr:pic>
      <xdr:nvPicPr>
        <xdr:cNvPr id="9" name="Picture 1">
          <a:extLst>
            <a:ext uri="{FF2B5EF4-FFF2-40B4-BE49-F238E27FC236}">
              <a16:creationId xmlns:a16="http://schemas.microsoft.com/office/drawing/2014/main" id="{432A3EB6-A174-4C50-A619-8D5A5243F6FC}"/>
            </a:ext>
          </a:extLst>
        </xdr:cNvPr>
        <xdr:cNvPicPr>
          <a:picLocks noChangeAspect="1"/>
        </xdr:cNvPicPr>
      </xdr:nvPicPr>
      <xdr:blipFill>
        <a:blip xmlns:r="http://schemas.openxmlformats.org/officeDocument/2006/relationships" r:embed="rId1"/>
        <a:stretch>
          <a:fillRect/>
        </a:stretch>
      </xdr:blipFill>
      <xdr:spPr>
        <a:xfrm>
          <a:off x="6134100" y="1028700"/>
          <a:ext cx="2733911" cy="381000"/>
        </a:xfrm>
        <a:prstGeom prst="rect">
          <a:avLst/>
        </a:prstGeom>
        <a:noFill/>
        <a:ln>
          <a:noFill/>
        </a:ln>
        <a:effec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75"/>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2" ht="15.75" customHeight="1">
      <c r="A1" s="220" t="s">
        <v>65</v>
      </c>
      <c r="B1" s="221"/>
      <c r="C1" s="221"/>
      <c r="D1" s="221"/>
      <c r="E1" s="221"/>
      <c r="F1" s="221"/>
      <c r="G1" s="221"/>
      <c r="H1" s="221"/>
      <c r="I1" s="221"/>
      <c r="J1" s="221"/>
      <c r="K1" s="221"/>
      <c r="L1" s="221"/>
    </row>
    <row r="2" spans="1:12" ht="15.75" customHeight="1">
      <c r="A2" s="221"/>
      <c r="B2" s="221"/>
      <c r="C2" s="221"/>
      <c r="D2" s="221"/>
      <c r="E2" s="221"/>
      <c r="F2" s="221"/>
      <c r="G2" s="221"/>
      <c r="H2" s="221"/>
      <c r="I2" s="221"/>
      <c r="J2" s="221"/>
      <c r="K2" s="221"/>
      <c r="L2" s="221"/>
    </row>
    <row r="3" spans="1:12" ht="15.75" customHeight="1">
      <c r="A3" s="221"/>
      <c r="B3" s="221"/>
      <c r="C3" s="221"/>
      <c r="D3" s="221"/>
      <c r="E3" s="221"/>
      <c r="F3" s="221"/>
      <c r="G3" s="221"/>
      <c r="H3" s="221"/>
      <c r="I3" s="221"/>
      <c r="J3" s="221"/>
      <c r="K3" s="221"/>
      <c r="L3" s="221"/>
    </row>
    <row r="4" spans="1:12" ht="13.5" customHeight="1">
      <c r="B4" s="4"/>
      <c r="D4" s="4"/>
      <c r="E4"/>
      <c r="F4"/>
      <c r="G4"/>
    </row>
    <row r="5" spans="1:12" ht="17.25" customHeight="1">
      <c r="A5" s="222" t="s">
        <v>8</v>
      </c>
      <c r="B5" s="222"/>
      <c r="C5" s="8"/>
      <c r="E5" s="2"/>
      <c r="G5" s="4"/>
    </row>
    <row r="6" spans="1:12" ht="17.25" customHeight="1">
      <c r="A6" s="10" t="s">
        <v>9</v>
      </c>
      <c r="B6" s="34"/>
      <c r="C6" s="8"/>
      <c r="E6" s="2"/>
      <c r="G6" s="4"/>
    </row>
    <row r="7" spans="1:12" ht="17.25" customHeight="1">
      <c r="A7" s="10" t="s">
        <v>10</v>
      </c>
      <c r="B7" s="35"/>
      <c r="D7" s="2" t="s">
        <v>5</v>
      </c>
    </row>
    <row r="8" spans="1:12" ht="17.25" customHeight="1" thickBot="1">
      <c r="A8" s="9"/>
    </row>
    <row r="9" spans="1:12" ht="30" customHeight="1" thickBot="1">
      <c r="A9" s="11" t="s">
        <v>0</v>
      </c>
      <c r="B9" s="13" t="s">
        <v>4</v>
      </c>
      <c r="C9" s="12" t="s">
        <v>1</v>
      </c>
      <c r="D9" s="13" t="s">
        <v>6</v>
      </c>
      <c r="E9" s="13" t="s">
        <v>7</v>
      </c>
      <c r="F9" s="13" t="s">
        <v>2</v>
      </c>
      <c r="G9" s="223" t="s">
        <v>3</v>
      </c>
      <c r="H9" s="223"/>
      <c r="I9" s="223"/>
      <c r="J9" s="223"/>
      <c r="K9" s="223"/>
      <c r="L9" s="224"/>
    </row>
    <row r="10" spans="1:12" s="2" customFormat="1" ht="20.100000000000001" customHeight="1">
      <c r="A10" s="177" t="s">
        <v>30</v>
      </c>
      <c r="B10" s="103" t="s">
        <v>70</v>
      </c>
      <c r="C10" s="104" t="s">
        <v>11</v>
      </c>
      <c r="D10" s="105">
        <f t="shared" ref="D10:D27" si="0">E10*0.65</f>
        <v>35.75</v>
      </c>
      <c r="E10" s="106">
        <v>55</v>
      </c>
      <c r="F10" s="107">
        <f t="shared" ref="F10:F39" si="1">($B$6*D10)+($B$7*E10)</f>
        <v>0</v>
      </c>
      <c r="G10" s="217"/>
      <c r="H10" s="218"/>
      <c r="I10" s="218"/>
      <c r="J10" s="218"/>
      <c r="K10" s="218"/>
      <c r="L10" s="219"/>
    </row>
    <row r="11" spans="1:12" s="2" customFormat="1" ht="24" customHeight="1">
      <c r="A11" s="175"/>
      <c r="B11" s="225" t="s">
        <v>71</v>
      </c>
      <c r="C11" s="18" t="s">
        <v>72</v>
      </c>
      <c r="D11" s="108">
        <f t="shared" si="0"/>
        <v>19.5</v>
      </c>
      <c r="E11" s="36">
        <v>30</v>
      </c>
      <c r="F11" s="40">
        <f t="shared" si="1"/>
        <v>0</v>
      </c>
      <c r="G11" s="212" t="s">
        <v>73</v>
      </c>
      <c r="H11" s="212"/>
      <c r="I11" s="212"/>
      <c r="J11" s="212"/>
      <c r="K11" s="212"/>
      <c r="L11" s="213"/>
    </row>
    <row r="12" spans="1:12" s="2" customFormat="1" ht="24" customHeight="1">
      <c r="A12" s="175"/>
      <c r="B12" s="225"/>
      <c r="C12" s="19" t="s">
        <v>24</v>
      </c>
      <c r="D12" s="110">
        <f t="shared" si="0"/>
        <v>1.3</v>
      </c>
      <c r="E12" s="31">
        <v>2</v>
      </c>
      <c r="F12" s="111">
        <f t="shared" si="1"/>
        <v>0</v>
      </c>
      <c r="G12" s="212"/>
      <c r="H12" s="212"/>
      <c r="I12" s="212"/>
      <c r="J12" s="212"/>
      <c r="K12" s="212"/>
      <c r="L12" s="213"/>
    </row>
    <row r="13" spans="1:12" s="2" customFormat="1" ht="24" customHeight="1">
      <c r="A13" s="175"/>
      <c r="B13" s="225"/>
      <c r="C13" s="20" t="s">
        <v>21</v>
      </c>
      <c r="D13" s="109">
        <f t="shared" si="0"/>
        <v>6.5000000000000002E-2</v>
      </c>
      <c r="E13" s="15">
        <v>0.1</v>
      </c>
      <c r="F13" s="37">
        <f t="shared" si="1"/>
        <v>0</v>
      </c>
      <c r="G13" s="212"/>
      <c r="H13" s="212"/>
      <c r="I13" s="212"/>
      <c r="J13" s="212"/>
      <c r="K13" s="212"/>
      <c r="L13" s="213"/>
    </row>
    <row r="14" spans="1:12" s="2" customFormat="1" ht="20.100000000000001" customHeight="1">
      <c r="A14" s="175"/>
      <c r="B14" s="203" t="s">
        <v>77</v>
      </c>
      <c r="C14" s="112" t="s">
        <v>74</v>
      </c>
      <c r="D14" s="54">
        <f t="shared" si="0"/>
        <v>22.75</v>
      </c>
      <c r="E14" s="54">
        <v>35</v>
      </c>
      <c r="F14" s="16">
        <f t="shared" si="1"/>
        <v>0</v>
      </c>
      <c r="G14" s="206" t="s">
        <v>78</v>
      </c>
      <c r="H14" s="207"/>
      <c r="I14" s="207"/>
      <c r="J14" s="207"/>
      <c r="K14" s="207"/>
      <c r="L14" s="208"/>
    </row>
    <row r="15" spans="1:12" s="2" customFormat="1" ht="20.100000000000001" customHeight="1">
      <c r="A15" s="175"/>
      <c r="B15" s="204"/>
      <c r="C15" s="113" t="s">
        <v>13</v>
      </c>
      <c r="D15" s="55">
        <f t="shared" si="0"/>
        <v>6.5</v>
      </c>
      <c r="E15" s="55">
        <v>10</v>
      </c>
      <c r="F15" s="21">
        <f>($B$6*D15)+($B$7*E15)</f>
        <v>0</v>
      </c>
      <c r="G15" s="191"/>
      <c r="H15" s="192"/>
      <c r="I15" s="192"/>
      <c r="J15" s="192"/>
      <c r="K15" s="192"/>
      <c r="L15" s="193"/>
    </row>
    <row r="16" spans="1:12" s="2" customFormat="1" ht="20.100000000000001" customHeight="1">
      <c r="A16" s="175"/>
      <c r="B16" s="204"/>
      <c r="C16" s="113" t="s">
        <v>28</v>
      </c>
      <c r="D16" s="55">
        <f t="shared" si="0"/>
        <v>6.5</v>
      </c>
      <c r="E16" s="55">
        <v>10</v>
      </c>
      <c r="F16" s="21">
        <f>($B$6*D16)+($B$7*E16)</f>
        <v>0</v>
      </c>
      <c r="G16" s="191"/>
      <c r="H16" s="192"/>
      <c r="I16" s="192"/>
      <c r="J16" s="192"/>
      <c r="K16" s="192"/>
      <c r="L16" s="193"/>
    </row>
    <row r="17" spans="1:12" s="2" customFormat="1" ht="20.100000000000001" customHeight="1">
      <c r="A17" s="175"/>
      <c r="B17" s="204"/>
      <c r="C17" s="113" t="s">
        <v>75</v>
      </c>
      <c r="D17" s="55">
        <f t="shared" si="0"/>
        <v>3.25</v>
      </c>
      <c r="E17" s="55">
        <v>5</v>
      </c>
      <c r="F17" s="21">
        <f t="shared" si="1"/>
        <v>0</v>
      </c>
      <c r="G17" s="191"/>
      <c r="H17" s="192"/>
      <c r="I17" s="192"/>
      <c r="J17" s="192"/>
      <c r="K17" s="192"/>
      <c r="L17" s="193"/>
    </row>
    <row r="18" spans="1:12" s="2" customFormat="1" ht="20.100000000000001" customHeight="1">
      <c r="A18" s="175"/>
      <c r="B18" s="204"/>
      <c r="C18" s="113" t="s">
        <v>47</v>
      </c>
      <c r="D18" s="55">
        <f t="shared" si="0"/>
        <v>1.9500000000000002</v>
      </c>
      <c r="E18" s="55">
        <v>3</v>
      </c>
      <c r="F18" s="21">
        <f t="shared" si="1"/>
        <v>0</v>
      </c>
      <c r="G18" s="191"/>
      <c r="H18" s="192"/>
      <c r="I18" s="192"/>
      <c r="J18" s="192"/>
      <c r="K18" s="192"/>
      <c r="L18" s="193"/>
    </row>
    <row r="19" spans="1:12" s="2" customFormat="1" ht="20.100000000000001" customHeight="1">
      <c r="A19" s="175"/>
      <c r="B19" s="204"/>
      <c r="C19" s="113" t="s">
        <v>21</v>
      </c>
      <c r="D19" s="55">
        <f t="shared" si="0"/>
        <v>6.5000000000000002E-2</v>
      </c>
      <c r="E19" s="55">
        <v>0.1</v>
      </c>
      <c r="F19" s="21">
        <f t="shared" si="1"/>
        <v>0</v>
      </c>
      <c r="G19" s="191"/>
      <c r="H19" s="192"/>
      <c r="I19" s="192"/>
      <c r="J19" s="192"/>
      <c r="K19" s="192"/>
      <c r="L19" s="193"/>
    </row>
    <row r="20" spans="1:12" s="2" customFormat="1" ht="20.100000000000001" customHeight="1">
      <c r="A20" s="175"/>
      <c r="B20" s="205"/>
      <c r="C20" s="114" t="s">
        <v>76</v>
      </c>
      <c r="D20" s="84">
        <f t="shared" si="0"/>
        <v>3.25</v>
      </c>
      <c r="E20" s="84">
        <v>5</v>
      </c>
      <c r="F20" s="17">
        <f t="shared" si="1"/>
        <v>0</v>
      </c>
      <c r="G20" s="194"/>
      <c r="H20" s="195"/>
      <c r="I20" s="195"/>
      <c r="J20" s="195"/>
      <c r="K20" s="195"/>
      <c r="L20" s="196"/>
    </row>
    <row r="21" spans="1:12" s="2" customFormat="1" ht="20.100000000000001" customHeight="1">
      <c r="A21" s="175"/>
      <c r="B21" s="209" t="s">
        <v>83</v>
      </c>
      <c r="C21" s="115" t="s">
        <v>29</v>
      </c>
      <c r="D21" s="16">
        <f t="shared" si="0"/>
        <v>22.75</v>
      </c>
      <c r="E21" s="38">
        <v>35</v>
      </c>
      <c r="F21" s="36">
        <f t="shared" si="1"/>
        <v>0</v>
      </c>
      <c r="G21" s="212" t="s">
        <v>79</v>
      </c>
      <c r="H21" s="212"/>
      <c r="I21" s="212"/>
      <c r="J21" s="212"/>
      <c r="K21" s="212"/>
      <c r="L21" s="213"/>
    </row>
    <row r="22" spans="1:12" s="2" customFormat="1" ht="20.100000000000001" customHeight="1">
      <c r="A22" s="175"/>
      <c r="B22" s="210"/>
      <c r="C22" s="118" t="s">
        <v>80</v>
      </c>
      <c r="D22" s="21">
        <f t="shared" si="0"/>
        <v>0.32500000000000001</v>
      </c>
      <c r="E22" s="119">
        <v>0.5</v>
      </c>
      <c r="F22" s="31">
        <f t="shared" si="1"/>
        <v>0</v>
      </c>
      <c r="G22" s="212"/>
      <c r="H22" s="212"/>
      <c r="I22" s="212"/>
      <c r="J22" s="212"/>
      <c r="K22" s="212"/>
      <c r="L22" s="213"/>
    </row>
    <row r="23" spans="1:12" s="2" customFormat="1" ht="20.100000000000001" customHeight="1">
      <c r="A23" s="175"/>
      <c r="B23" s="211"/>
      <c r="C23" s="118" t="s">
        <v>14</v>
      </c>
      <c r="D23" s="21">
        <f t="shared" si="0"/>
        <v>0.32500000000000001</v>
      </c>
      <c r="E23" s="119">
        <v>0.5</v>
      </c>
      <c r="F23" s="31">
        <f t="shared" si="1"/>
        <v>0</v>
      </c>
      <c r="G23" s="212"/>
      <c r="H23" s="212"/>
      <c r="I23" s="212"/>
      <c r="J23" s="212"/>
      <c r="K23" s="212"/>
      <c r="L23" s="213"/>
    </row>
    <row r="24" spans="1:12" s="2" customFormat="1" ht="20.100000000000001" customHeight="1">
      <c r="A24" s="175"/>
      <c r="B24" s="211"/>
      <c r="C24" s="118" t="s">
        <v>81</v>
      </c>
      <c r="D24" s="21">
        <f t="shared" si="0"/>
        <v>0.65</v>
      </c>
      <c r="E24" s="119">
        <v>1</v>
      </c>
      <c r="F24" s="31">
        <f t="shared" si="1"/>
        <v>0</v>
      </c>
      <c r="G24" s="212"/>
      <c r="H24" s="212"/>
      <c r="I24" s="212"/>
      <c r="J24" s="212"/>
      <c r="K24" s="212"/>
      <c r="L24" s="213"/>
    </row>
    <row r="25" spans="1:12" s="2" customFormat="1" ht="20.100000000000001" customHeight="1">
      <c r="A25" s="175"/>
      <c r="B25" s="211"/>
      <c r="C25" s="118" t="s">
        <v>16</v>
      </c>
      <c r="D25" s="21">
        <f t="shared" si="0"/>
        <v>0.32500000000000001</v>
      </c>
      <c r="E25" s="119">
        <v>0.5</v>
      </c>
      <c r="F25" s="31">
        <f t="shared" si="1"/>
        <v>0</v>
      </c>
      <c r="G25" s="212"/>
      <c r="H25" s="212"/>
      <c r="I25" s="212"/>
      <c r="J25" s="212"/>
      <c r="K25" s="212"/>
      <c r="L25" s="213"/>
    </row>
    <row r="26" spans="1:12" s="2" customFormat="1" ht="20.100000000000001" customHeight="1">
      <c r="A26" s="175"/>
      <c r="B26" s="211"/>
      <c r="C26" s="118" t="s">
        <v>82</v>
      </c>
      <c r="D26" s="21">
        <f t="shared" si="0"/>
        <v>0.65</v>
      </c>
      <c r="E26" s="119">
        <v>1</v>
      </c>
      <c r="F26" s="31">
        <f t="shared" si="1"/>
        <v>0</v>
      </c>
      <c r="G26" s="212"/>
      <c r="H26" s="212"/>
      <c r="I26" s="212"/>
      <c r="J26" s="212"/>
      <c r="K26" s="212"/>
      <c r="L26" s="213"/>
    </row>
    <row r="27" spans="1:12" s="2" customFormat="1" ht="20.100000000000001" customHeight="1">
      <c r="A27" s="175"/>
      <c r="B27" s="211"/>
      <c r="C27" s="77" t="s">
        <v>21</v>
      </c>
      <c r="D27" s="17">
        <f t="shared" si="0"/>
        <v>6.5000000000000002E-2</v>
      </c>
      <c r="E27" s="39">
        <v>0.1</v>
      </c>
      <c r="F27" s="15">
        <f t="shared" si="1"/>
        <v>0</v>
      </c>
      <c r="G27" s="212"/>
      <c r="H27" s="212"/>
      <c r="I27" s="212"/>
      <c r="J27" s="212"/>
      <c r="K27" s="212"/>
      <c r="L27" s="213"/>
    </row>
    <row r="28" spans="1:12" s="2" customFormat="1" ht="39.950000000000003" customHeight="1">
      <c r="A28" s="178"/>
      <c r="B28" s="46" t="s">
        <v>19</v>
      </c>
      <c r="C28" s="22" t="s">
        <v>20</v>
      </c>
      <c r="D28" s="23">
        <v>14</v>
      </c>
      <c r="E28" s="24">
        <v>20</v>
      </c>
      <c r="F28" s="25">
        <f t="shared" si="1"/>
        <v>0</v>
      </c>
      <c r="G28" s="214" t="s">
        <v>49</v>
      </c>
      <c r="H28" s="215"/>
      <c r="I28" s="215"/>
      <c r="J28" s="215"/>
      <c r="K28" s="215"/>
      <c r="L28" s="216"/>
    </row>
    <row r="29" spans="1:12" s="2" customFormat="1" ht="24" customHeight="1">
      <c r="A29" s="175" t="s">
        <v>27</v>
      </c>
      <c r="B29" s="179" t="s">
        <v>84</v>
      </c>
      <c r="C29" s="18" t="s">
        <v>85</v>
      </c>
      <c r="D29" s="40">
        <f t="shared" ref="D29:D39" si="2">E29*0.65</f>
        <v>13</v>
      </c>
      <c r="E29" s="36">
        <v>20</v>
      </c>
      <c r="F29" s="40">
        <f t="shared" si="1"/>
        <v>0</v>
      </c>
      <c r="G29" s="182" t="s">
        <v>86</v>
      </c>
      <c r="H29" s="182"/>
      <c r="I29" s="182"/>
      <c r="J29" s="182"/>
      <c r="K29" s="182"/>
      <c r="L29" s="183"/>
    </row>
    <row r="30" spans="1:12" s="2" customFormat="1" ht="24" customHeight="1">
      <c r="A30" s="175"/>
      <c r="B30" s="180"/>
      <c r="C30" s="19" t="s">
        <v>38</v>
      </c>
      <c r="D30" s="111">
        <f t="shared" si="2"/>
        <v>9.75</v>
      </c>
      <c r="E30" s="31">
        <v>15</v>
      </c>
      <c r="F30" s="111">
        <f t="shared" si="1"/>
        <v>0</v>
      </c>
      <c r="G30" s="184"/>
      <c r="H30" s="184"/>
      <c r="I30" s="184"/>
      <c r="J30" s="184"/>
      <c r="K30" s="184"/>
      <c r="L30" s="185"/>
    </row>
    <row r="31" spans="1:12" s="2" customFormat="1" ht="24" customHeight="1">
      <c r="A31" s="175"/>
      <c r="B31" s="180"/>
      <c r="C31" s="19" t="s">
        <v>13</v>
      </c>
      <c r="D31" s="111">
        <f t="shared" si="2"/>
        <v>3.25</v>
      </c>
      <c r="E31" s="31">
        <v>5</v>
      </c>
      <c r="F31" s="111">
        <f t="shared" si="1"/>
        <v>0</v>
      </c>
      <c r="G31" s="184"/>
      <c r="H31" s="184"/>
      <c r="I31" s="184"/>
      <c r="J31" s="184"/>
      <c r="K31" s="184"/>
      <c r="L31" s="185"/>
    </row>
    <row r="32" spans="1:12" s="2" customFormat="1" ht="24" customHeight="1">
      <c r="A32" s="175"/>
      <c r="B32" s="181"/>
      <c r="C32" s="20" t="s">
        <v>21</v>
      </c>
      <c r="D32" s="37">
        <f t="shared" si="2"/>
        <v>6.5000000000000002E-2</v>
      </c>
      <c r="E32" s="15">
        <v>0.1</v>
      </c>
      <c r="F32" s="37">
        <f t="shared" si="1"/>
        <v>0</v>
      </c>
      <c r="G32" s="186"/>
      <c r="H32" s="186"/>
      <c r="I32" s="186"/>
      <c r="J32" s="186"/>
      <c r="K32" s="186"/>
      <c r="L32" s="187"/>
    </row>
    <row r="33" spans="1:12" s="2" customFormat="1" ht="20.100000000000001" customHeight="1">
      <c r="A33" s="175"/>
      <c r="B33" s="67" t="s">
        <v>41</v>
      </c>
      <c r="C33" s="68" t="s">
        <v>42</v>
      </c>
      <c r="D33" s="30">
        <f t="shared" si="2"/>
        <v>32.5</v>
      </c>
      <c r="E33" s="69">
        <v>50</v>
      </c>
      <c r="F33" s="25">
        <f t="shared" si="1"/>
        <v>0</v>
      </c>
      <c r="G33" s="200"/>
      <c r="H33" s="201"/>
      <c r="I33" s="201"/>
      <c r="J33" s="201"/>
      <c r="K33" s="201"/>
      <c r="L33" s="202"/>
    </row>
    <row r="34" spans="1:12" s="2" customFormat="1" ht="20.100000000000001" customHeight="1">
      <c r="A34" s="175"/>
      <c r="B34" s="188" t="s">
        <v>88</v>
      </c>
      <c r="C34" s="19" t="s">
        <v>87</v>
      </c>
      <c r="D34" s="21">
        <f t="shared" si="2"/>
        <v>13</v>
      </c>
      <c r="E34" s="21">
        <v>20</v>
      </c>
      <c r="F34" s="31">
        <f t="shared" si="1"/>
        <v>0</v>
      </c>
      <c r="G34" s="191" t="s">
        <v>154</v>
      </c>
      <c r="H34" s="192"/>
      <c r="I34" s="192"/>
      <c r="J34" s="192"/>
      <c r="K34" s="192"/>
      <c r="L34" s="193"/>
    </row>
    <row r="35" spans="1:12" s="2" customFormat="1" ht="20.100000000000001" customHeight="1">
      <c r="A35" s="175"/>
      <c r="B35" s="189"/>
      <c r="C35" s="19" t="s">
        <v>33</v>
      </c>
      <c r="D35" s="21">
        <f t="shared" si="2"/>
        <v>6.5</v>
      </c>
      <c r="E35" s="21">
        <v>10</v>
      </c>
      <c r="F35" s="31">
        <f t="shared" si="1"/>
        <v>0</v>
      </c>
      <c r="G35" s="191"/>
      <c r="H35" s="192"/>
      <c r="I35" s="192"/>
      <c r="J35" s="192"/>
      <c r="K35" s="192"/>
      <c r="L35" s="193"/>
    </row>
    <row r="36" spans="1:12" ht="20.100000000000001" customHeight="1">
      <c r="A36" s="175"/>
      <c r="B36" s="189"/>
      <c r="C36" s="19" t="s">
        <v>32</v>
      </c>
      <c r="D36" s="21">
        <f t="shared" si="2"/>
        <v>3.25</v>
      </c>
      <c r="E36" s="21">
        <v>5</v>
      </c>
      <c r="F36" s="31">
        <f t="shared" si="1"/>
        <v>0</v>
      </c>
      <c r="G36" s="191"/>
      <c r="H36" s="192"/>
      <c r="I36" s="192"/>
      <c r="J36" s="192"/>
      <c r="K36" s="192"/>
      <c r="L36" s="193"/>
    </row>
    <row r="37" spans="1:12" ht="20.100000000000001" customHeight="1">
      <c r="A37" s="175"/>
      <c r="B37" s="189"/>
      <c r="C37" s="19" t="s">
        <v>22</v>
      </c>
      <c r="D37" s="21">
        <f t="shared" si="2"/>
        <v>6.5</v>
      </c>
      <c r="E37" s="21">
        <v>10</v>
      </c>
      <c r="F37" s="31">
        <f t="shared" si="1"/>
        <v>0</v>
      </c>
      <c r="G37" s="191"/>
      <c r="H37" s="192"/>
      <c r="I37" s="192"/>
      <c r="J37" s="192"/>
      <c r="K37" s="192"/>
      <c r="L37" s="193"/>
    </row>
    <row r="38" spans="1:12" ht="20.100000000000001" customHeight="1">
      <c r="A38" s="175"/>
      <c r="B38" s="190"/>
      <c r="C38" s="20" t="s">
        <v>18</v>
      </c>
      <c r="D38" s="17">
        <f t="shared" si="2"/>
        <v>1.3</v>
      </c>
      <c r="E38" s="17">
        <v>2</v>
      </c>
      <c r="F38" s="15">
        <f t="shared" si="1"/>
        <v>0</v>
      </c>
      <c r="G38" s="194"/>
      <c r="H38" s="195"/>
      <c r="I38" s="195"/>
      <c r="J38" s="195"/>
      <c r="K38" s="195"/>
      <c r="L38" s="196"/>
    </row>
    <row r="39" spans="1:12" ht="20.100000000000001" customHeight="1" thickBot="1">
      <c r="A39" s="176"/>
      <c r="B39" s="63" t="s">
        <v>22</v>
      </c>
      <c r="C39" s="27" t="s">
        <v>23</v>
      </c>
      <c r="D39" s="28">
        <f t="shared" si="2"/>
        <v>130</v>
      </c>
      <c r="E39" s="29">
        <v>200</v>
      </c>
      <c r="F39" s="26">
        <f t="shared" si="1"/>
        <v>0</v>
      </c>
      <c r="G39" s="197"/>
      <c r="H39" s="198"/>
      <c r="I39" s="198"/>
      <c r="J39" s="198"/>
      <c r="K39" s="198"/>
      <c r="L39" s="199"/>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7.25" customHeight="1">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6.5" customHeight="1">
      <c r="B103" s="6"/>
    </row>
    <row r="104" spans="2:2" s="2" customFormat="1" ht="16.5" customHeight="1">
      <c r="B104" s="6"/>
    </row>
    <row r="105" spans="2:2" s="2" customFormat="1" ht="16.5" customHeight="1">
      <c r="B105" s="6"/>
    </row>
    <row r="106" spans="2:2" s="2" customFormat="1" ht="16.5" customHeight="1">
      <c r="B106" s="6"/>
    </row>
    <row r="107" spans="2:2" s="2" customFormat="1" ht="16.5" customHeight="1">
      <c r="B107" s="6"/>
    </row>
    <row r="108" spans="2:2" s="2" customFormat="1" ht="16.5" customHeight="1">
      <c r="B108" s="6"/>
    </row>
    <row r="109" spans="2:2" s="2" customFormat="1" ht="17.25" customHeight="1">
      <c r="B109" s="6"/>
    </row>
    <row r="110" spans="2:2" s="2" customFormat="1" ht="17.25" customHeight="1">
      <c r="B110" s="6"/>
    </row>
    <row r="111" spans="2:2" s="2" customFormat="1" ht="13.5">
      <c r="B111" s="6"/>
    </row>
    <row r="112" spans="2:2" s="2" customFormat="1" ht="13.5">
      <c r="B112" s="6"/>
    </row>
    <row r="113" spans="2:2" s="2" customFormat="1" ht="16.5" customHeight="1">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sheetData>
  <mergeCells count="19">
    <mergeCell ref="A1:L3"/>
    <mergeCell ref="A5:B5"/>
    <mergeCell ref="G9:L9"/>
    <mergeCell ref="B11:B13"/>
    <mergeCell ref="G11:L13"/>
    <mergeCell ref="A29:A39"/>
    <mergeCell ref="A10:A28"/>
    <mergeCell ref="B29:B32"/>
    <mergeCell ref="G29:L32"/>
    <mergeCell ref="B34:B38"/>
    <mergeCell ref="G34:L38"/>
    <mergeCell ref="G39:L39"/>
    <mergeCell ref="G33:L33"/>
    <mergeCell ref="B14:B20"/>
    <mergeCell ref="G14:L20"/>
    <mergeCell ref="B21:B27"/>
    <mergeCell ref="G21:L27"/>
    <mergeCell ref="G28:L28"/>
    <mergeCell ref="G10:L10"/>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34"/>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20" t="s">
        <v>66</v>
      </c>
      <c r="B1" s="221"/>
      <c r="C1" s="221"/>
      <c r="D1" s="221"/>
      <c r="E1" s="221"/>
      <c r="F1" s="221"/>
      <c r="G1" s="221"/>
      <c r="H1" s="221"/>
      <c r="I1" s="221"/>
      <c r="J1" s="221"/>
      <c r="K1" s="221"/>
      <c r="L1" s="221"/>
    </row>
    <row r="2" spans="1:12" ht="15.75" customHeight="1">
      <c r="A2" s="221"/>
      <c r="B2" s="221"/>
      <c r="C2" s="221"/>
      <c r="D2" s="221"/>
      <c r="E2" s="221"/>
      <c r="F2" s="221"/>
      <c r="G2" s="221"/>
      <c r="H2" s="221"/>
      <c r="I2" s="221"/>
      <c r="J2" s="221"/>
      <c r="K2" s="221"/>
      <c r="L2" s="221"/>
    </row>
    <row r="3" spans="1:12" ht="15.75" customHeight="1">
      <c r="A3" s="221"/>
      <c r="B3" s="221"/>
      <c r="C3" s="221"/>
      <c r="D3" s="221"/>
      <c r="E3" s="221"/>
      <c r="F3" s="221"/>
      <c r="G3" s="221"/>
      <c r="H3" s="221"/>
      <c r="I3" s="221"/>
      <c r="J3" s="221"/>
      <c r="K3" s="221"/>
      <c r="L3" s="221"/>
    </row>
    <row r="4" spans="1:12" ht="13.5" customHeight="1">
      <c r="B4" s="4"/>
      <c r="D4" s="4"/>
      <c r="E4"/>
      <c r="F4"/>
      <c r="G4"/>
    </row>
    <row r="5" spans="1:12" ht="17.25" customHeight="1">
      <c r="A5" s="222" t="s">
        <v>8</v>
      </c>
      <c r="B5" s="222"/>
      <c r="C5" s="8"/>
      <c r="E5" s="2"/>
      <c r="G5" s="4"/>
    </row>
    <row r="6" spans="1:12" ht="17.25" customHeight="1">
      <c r="A6" s="10" t="s">
        <v>9</v>
      </c>
      <c r="B6" s="34"/>
      <c r="C6" s="8"/>
      <c r="E6" s="2"/>
      <c r="G6" s="4"/>
    </row>
    <row r="7" spans="1:12" ht="17.25" customHeight="1">
      <c r="A7" s="10" t="s">
        <v>10</v>
      </c>
      <c r="B7" s="35"/>
      <c r="D7" s="2" t="s">
        <v>5</v>
      </c>
    </row>
    <row r="8" spans="1:12" ht="17.25" customHeight="1" thickBot="1">
      <c r="A8" s="9"/>
    </row>
    <row r="9" spans="1:12" ht="30" customHeight="1" thickBot="1">
      <c r="A9" s="11" t="s">
        <v>0</v>
      </c>
      <c r="B9" s="13" t="s">
        <v>4</v>
      </c>
      <c r="C9" s="12" t="s">
        <v>1</v>
      </c>
      <c r="D9" s="13" t="s">
        <v>6</v>
      </c>
      <c r="E9" s="13" t="s">
        <v>7</v>
      </c>
      <c r="F9" s="13" t="s">
        <v>2</v>
      </c>
      <c r="G9" s="223" t="s">
        <v>3</v>
      </c>
      <c r="H9" s="223"/>
      <c r="I9" s="223"/>
      <c r="J9" s="223"/>
      <c r="K9" s="223"/>
      <c r="L9" s="224"/>
    </row>
    <row r="10" spans="1:12" s="2" customFormat="1" ht="20.100000000000001" customHeight="1">
      <c r="A10" s="177" t="s">
        <v>26</v>
      </c>
      <c r="B10" s="244" t="s">
        <v>91</v>
      </c>
      <c r="C10" s="100" t="s">
        <v>11</v>
      </c>
      <c r="D10" s="83">
        <f t="shared" ref="D10:D30" si="0">E10*0.65</f>
        <v>32.5</v>
      </c>
      <c r="E10" s="83">
        <v>50</v>
      </c>
      <c r="F10" s="80">
        <f t="shared" ref="F10:F37" si="1">($B$6*D10)+($B$7*E10)</f>
        <v>0</v>
      </c>
      <c r="G10" s="245" t="s">
        <v>89</v>
      </c>
      <c r="H10" s="246"/>
      <c r="I10" s="246"/>
      <c r="J10" s="246"/>
      <c r="K10" s="246"/>
      <c r="L10" s="247"/>
    </row>
    <row r="11" spans="1:12" s="2" customFormat="1" ht="20.100000000000001" customHeight="1">
      <c r="A11" s="175"/>
      <c r="B11" s="189"/>
      <c r="C11" s="19" t="s">
        <v>90</v>
      </c>
      <c r="D11" s="21">
        <f t="shared" si="0"/>
        <v>13</v>
      </c>
      <c r="E11" s="21">
        <v>20</v>
      </c>
      <c r="F11" s="31">
        <f t="shared" si="1"/>
        <v>0</v>
      </c>
      <c r="G11" s="248"/>
      <c r="H11" s="249"/>
      <c r="I11" s="249"/>
      <c r="J11" s="249"/>
      <c r="K11" s="249"/>
      <c r="L11" s="250"/>
    </row>
    <row r="12" spans="1:12" s="2" customFormat="1" ht="20.100000000000001" customHeight="1">
      <c r="A12" s="175"/>
      <c r="B12" s="189"/>
      <c r="C12" s="19" t="s">
        <v>56</v>
      </c>
      <c r="D12" s="21">
        <f t="shared" si="0"/>
        <v>6.5</v>
      </c>
      <c r="E12" s="21">
        <v>10</v>
      </c>
      <c r="F12" s="31">
        <f t="shared" si="1"/>
        <v>0</v>
      </c>
      <c r="G12" s="248"/>
      <c r="H12" s="249"/>
      <c r="I12" s="249"/>
      <c r="J12" s="249"/>
      <c r="K12" s="249"/>
      <c r="L12" s="250"/>
    </row>
    <row r="13" spans="1:12" s="2" customFormat="1" ht="20.100000000000001" customHeight="1">
      <c r="A13" s="175"/>
      <c r="B13" s="189"/>
      <c r="C13" s="19" t="s">
        <v>13</v>
      </c>
      <c r="D13" s="21">
        <f t="shared" si="0"/>
        <v>3.25</v>
      </c>
      <c r="E13" s="21">
        <v>5</v>
      </c>
      <c r="F13" s="31">
        <f t="shared" si="1"/>
        <v>0</v>
      </c>
      <c r="G13" s="248"/>
      <c r="H13" s="249"/>
      <c r="I13" s="249"/>
      <c r="J13" s="249"/>
      <c r="K13" s="249"/>
      <c r="L13" s="250"/>
    </row>
    <row r="14" spans="1:12" s="2" customFormat="1" ht="20.100000000000001" customHeight="1">
      <c r="A14" s="175"/>
      <c r="B14" s="189"/>
      <c r="C14" s="19" t="s">
        <v>14</v>
      </c>
      <c r="D14" s="21">
        <f t="shared" si="0"/>
        <v>0.65</v>
      </c>
      <c r="E14" s="21">
        <v>1</v>
      </c>
      <c r="F14" s="31">
        <f t="shared" si="1"/>
        <v>0</v>
      </c>
      <c r="G14" s="248"/>
      <c r="H14" s="249"/>
      <c r="I14" s="249"/>
      <c r="J14" s="249"/>
      <c r="K14" s="249"/>
      <c r="L14" s="250"/>
    </row>
    <row r="15" spans="1:12" s="2" customFormat="1" ht="20.100000000000001" customHeight="1">
      <c r="A15" s="175"/>
      <c r="B15" s="189"/>
      <c r="C15" s="19" t="s">
        <v>16</v>
      </c>
      <c r="D15" s="21">
        <f t="shared" si="0"/>
        <v>0.32500000000000001</v>
      </c>
      <c r="E15" s="21">
        <v>0.5</v>
      </c>
      <c r="F15" s="31">
        <f t="shared" si="1"/>
        <v>0</v>
      </c>
      <c r="G15" s="248"/>
      <c r="H15" s="249"/>
      <c r="I15" s="249"/>
      <c r="J15" s="249"/>
      <c r="K15" s="249"/>
      <c r="L15" s="250"/>
    </row>
    <row r="16" spans="1:12" s="2" customFormat="1" ht="20.100000000000001" customHeight="1">
      <c r="A16" s="175"/>
      <c r="B16" s="189"/>
      <c r="C16" s="19" t="s">
        <v>12</v>
      </c>
      <c r="D16" s="21">
        <f t="shared" si="0"/>
        <v>0.65</v>
      </c>
      <c r="E16" s="21">
        <v>1</v>
      </c>
      <c r="F16" s="31">
        <f t="shared" si="1"/>
        <v>0</v>
      </c>
      <c r="G16" s="248"/>
      <c r="H16" s="249"/>
      <c r="I16" s="249"/>
      <c r="J16" s="249"/>
      <c r="K16" s="249"/>
      <c r="L16" s="250"/>
    </row>
    <row r="17" spans="1:12" s="2" customFormat="1" ht="20.100000000000001" customHeight="1">
      <c r="A17" s="175"/>
      <c r="B17" s="189"/>
      <c r="C17" s="19" t="s">
        <v>18</v>
      </c>
      <c r="D17" s="21">
        <f t="shared" si="0"/>
        <v>1.3</v>
      </c>
      <c r="E17" s="21">
        <v>2</v>
      </c>
      <c r="F17" s="31">
        <f t="shared" si="1"/>
        <v>0</v>
      </c>
      <c r="G17" s="248"/>
      <c r="H17" s="249"/>
      <c r="I17" s="249"/>
      <c r="J17" s="249"/>
      <c r="K17" s="249"/>
      <c r="L17" s="250"/>
    </row>
    <row r="18" spans="1:12" s="2" customFormat="1" ht="20.100000000000001" customHeight="1">
      <c r="A18" s="175"/>
      <c r="B18" s="190"/>
      <c r="C18" s="20" t="s">
        <v>21</v>
      </c>
      <c r="D18" s="17">
        <f t="shared" si="0"/>
        <v>6.5000000000000002E-2</v>
      </c>
      <c r="E18" s="17">
        <v>0.1</v>
      </c>
      <c r="F18" s="15">
        <f t="shared" si="1"/>
        <v>0</v>
      </c>
      <c r="G18" s="251"/>
      <c r="H18" s="252"/>
      <c r="I18" s="252"/>
      <c r="J18" s="252"/>
      <c r="K18" s="252"/>
      <c r="L18" s="253"/>
    </row>
    <row r="19" spans="1:12" s="2" customFormat="1" ht="20.100000000000001" customHeight="1">
      <c r="A19" s="175"/>
      <c r="B19" s="225" t="s">
        <v>92</v>
      </c>
      <c r="C19" s="120" t="s">
        <v>55</v>
      </c>
      <c r="D19" s="40">
        <f t="shared" si="0"/>
        <v>6.5</v>
      </c>
      <c r="E19" s="36">
        <v>10</v>
      </c>
      <c r="F19" s="40">
        <f t="shared" si="1"/>
        <v>0</v>
      </c>
      <c r="G19" s="212" t="s">
        <v>93</v>
      </c>
      <c r="H19" s="212"/>
      <c r="I19" s="212"/>
      <c r="J19" s="212"/>
      <c r="K19" s="212"/>
      <c r="L19" s="213"/>
    </row>
    <row r="20" spans="1:12" s="2" customFormat="1" ht="20.100000000000001" customHeight="1">
      <c r="A20" s="175"/>
      <c r="B20" s="225"/>
      <c r="C20" s="42" t="s">
        <v>94</v>
      </c>
      <c r="D20" s="111">
        <f t="shared" si="0"/>
        <v>1.3</v>
      </c>
      <c r="E20" s="31">
        <v>2</v>
      </c>
      <c r="F20" s="111">
        <f t="shared" si="1"/>
        <v>0</v>
      </c>
      <c r="G20" s="212"/>
      <c r="H20" s="212"/>
      <c r="I20" s="212"/>
      <c r="J20" s="212"/>
      <c r="K20" s="212"/>
      <c r="L20" s="213"/>
    </row>
    <row r="21" spans="1:12" s="2" customFormat="1" ht="20.100000000000001" customHeight="1">
      <c r="A21" s="175"/>
      <c r="B21" s="225"/>
      <c r="C21" s="42" t="s">
        <v>31</v>
      </c>
      <c r="D21" s="111">
        <f t="shared" si="0"/>
        <v>0.32500000000000001</v>
      </c>
      <c r="E21" s="31">
        <v>0.5</v>
      </c>
      <c r="F21" s="111">
        <f t="shared" si="1"/>
        <v>0</v>
      </c>
      <c r="G21" s="212"/>
      <c r="H21" s="212"/>
      <c r="I21" s="212"/>
      <c r="J21" s="212"/>
      <c r="K21" s="212"/>
      <c r="L21" s="213"/>
    </row>
    <row r="22" spans="1:12" s="2" customFormat="1" ht="20.100000000000001" customHeight="1">
      <c r="A22" s="175"/>
      <c r="B22" s="225"/>
      <c r="C22" s="19" t="s">
        <v>25</v>
      </c>
      <c r="D22" s="111">
        <f t="shared" si="0"/>
        <v>0.65</v>
      </c>
      <c r="E22" s="31">
        <v>1</v>
      </c>
      <c r="F22" s="111">
        <f t="shared" si="1"/>
        <v>0</v>
      </c>
      <c r="G22" s="212"/>
      <c r="H22" s="212"/>
      <c r="I22" s="212"/>
      <c r="J22" s="212"/>
      <c r="K22" s="212"/>
      <c r="L22" s="213"/>
    </row>
    <row r="23" spans="1:12" s="2" customFormat="1" ht="20.100000000000001" customHeight="1">
      <c r="A23" s="175"/>
      <c r="B23" s="225"/>
      <c r="C23" s="20" t="s">
        <v>36</v>
      </c>
      <c r="D23" s="37">
        <f t="shared" si="0"/>
        <v>0.65</v>
      </c>
      <c r="E23" s="15">
        <v>1</v>
      </c>
      <c r="F23" s="37">
        <f t="shared" si="1"/>
        <v>0</v>
      </c>
      <c r="G23" s="212"/>
      <c r="H23" s="212"/>
      <c r="I23" s="212"/>
      <c r="J23" s="212"/>
      <c r="K23" s="212"/>
      <c r="L23" s="213"/>
    </row>
    <row r="24" spans="1:12" s="2" customFormat="1" ht="20.100000000000001" customHeight="1">
      <c r="A24" s="175"/>
      <c r="B24" s="232" t="s">
        <v>98</v>
      </c>
      <c r="C24" s="18" t="s">
        <v>25</v>
      </c>
      <c r="D24" s="16">
        <f t="shared" si="0"/>
        <v>16.25</v>
      </c>
      <c r="E24" s="16">
        <v>25</v>
      </c>
      <c r="F24" s="36">
        <f t="shared" si="1"/>
        <v>0</v>
      </c>
      <c r="G24" s="235" t="s">
        <v>95</v>
      </c>
      <c r="H24" s="236"/>
      <c r="I24" s="236"/>
      <c r="J24" s="236"/>
      <c r="K24" s="236"/>
      <c r="L24" s="237"/>
    </row>
    <row r="25" spans="1:12" s="2" customFormat="1" ht="20.100000000000001" customHeight="1">
      <c r="A25" s="175"/>
      <c r="B25" s="233"/>
      <c r="C25" s="121" t="s">
        <v>96</v>
      </c>
      <c r="D25" s="21">
        <f t="shared" si="0"/>
        <v>6.5</v>
      </c>
      <c r="E25" s="21">
        <v>10</v>
      </c>
      <c r="F25" s="31">
        <f t="shared" si="1"/>
        <v>0</v>
      </c>
      <c r="G25" s="238"/>
      <c r="H25" s="239"/>
      <c r="I25" s="239"/>
      <c r="J25" s="239"/>
      <c r="K25" s="239"/>
      <c r="L25" s="240"/>
    </row>
    <row r="26" spans="1:12" s="2" customFormat="1" ht="20.100000000000001" customHeight="1">
      <c r="A26" s="175"/>
      <c r="B26" s="233"/>
      <c r="C26" s="121" t="s">
        <v>14</v>
      </c>
      <c r="D26" s="21">
        <f t="shared" si="0"/>
        <v>0.13</v>
      </c>
      <c r="E26" s="21">
        <v>0.2</v>
      </c>
      <c r="F26" s="31">
        <f t="shared" si="1"/>
        <v>0</v>
      </c>
      <c r="G26" s="238"/>
      <c r="H26" s="239"/>
      <c r="I26" s="239"/>
      <c r="J26" s="239"/>
      <c r="K26" s="239"/>
      <c r="L26" s="240"/>
    </row>
    <row r="27" spans="1:12" s="2" customFormat="1" ht="20.100000000000001" customHeight="1">
      <c r="A27" s="175"/>
      <c r="B27" s="233"/>
      <c r="C27" s="121" t="s">
        <v>97</v>
      </c>
      <c r="D27" s="21">
        <f t="shared" si="0"/>
        <v>0.65</v>
      </c>
      <c r="E27" s="21">
        <v>1</v>
      </c>
      <c r="F27" s="31">
        <f t="shared" si="1"/>
        <v>0</v>
      </c>
      <c r="G27" s="238"/>
      <c r="H27" s="239"/>
      <c r="I27" s="239"/>
      <c r="J27" s="239"/>
      <c r="K27" s="239"/>
      <c r="L27" s="240"/>
    </row>
    <row r="28" spans="1:12" s="2" customFormat="1" ht="20.100000000000001" customHeight="1">
      <c r="A28" s="175"/>
      <c r="B28" s="233"/>
      <c r="C28" s="121" t="s">
        <v>17</v>
      </c>
      <c r="D28" s="21">
        <f t="shared" si="0"/>
        <v>1.3</v>
      </c>
      <c r="E28" s="21">
        <v>2</v>
      </c>
      <c r="F28" s="31">
        <f t="shared" si="1"/>
        <v>0</v>
      </c>
      <c r="G28" s="238"/>
      <c r="H28" s="239"/>
      <c r="I28" s="239"/>
      <c r="J28" s="239"/>
      <c r="K28" s="239"/>
      <c r="L28" s="240"/>
    </row>
    <row r="29" spans="1:12" s="2" customFormat="1" ht="20.100000000000001" customHeight="1">
      <c r="A29" s="175"/>
      <c r="B29" s="233"/>
      <c r="C29" s="45" t="s">
        <v>16</v>
      </c>
      <c r="D29" s="32">
        <f t="shared" si="0"/>
        <v>6.5000000000000002E-2</v>
      </c>
      <c r="E29" s="32">
        <v>0.1</v>
      </c>
      <c r="F29" s="96">
        <f t="shared" si="1"/>
        <v>0</v>
      </c>
      <c r="G29" s="238"/>
      <c r="H29" s="239"/>
      <c r="I29" s="239"/>
      <c r="J29" s="239"/>
      <c r="K29" s="239"/>
      <c r="L29" s="240"/>
    </row>
    <row r="30" spans="1:12" ht="20.100000000000001" customHeight="1">
      <c r="A30" s="175"/>
      <c r="B30" s="234"/>
      <c r="C30" s="66" t="s">
        <v>12</v>
      </c>
      <c r="D30" s="122">
        <f t="shared" si="0"/>
        <v>6.5000000000000002E-2</v>
      </c>
      <c r="E30" s="123">
        <v>0.1</v>
      </c>
      <c r="F30" s="98">
        <f t="shared" si="1"/>
        <v>0</v>
      </c>
      <c r="G30" s="241"/>
      <c r="H30" s="242"/>
      <c r="I30" s="242"/>
      <c r="J30" s="242"/>
      <c r="K30" s="242"/>
      <c r="L30" s="243"/>
    </row>
    <row r="31" spans="1:12" s="2" customFormat="1" ht="39.950000000000003" customHeight="1">
      <c r="A31" s="178"/>
      <c r="B31" s="46" t="s">
        <v>19</v>
      </c>
      <c r="C31" s="22" t="s">
        <v>20</v>
      </c>
      <c r="D31" s="23">
        <v>14</v>
      </c>
      <c r="E31" s="24">
        <v>20</v>
      </c>
      <c r="F31" s="25">
        <f t="shared" si="1"/>
        <v>0</v>
      </c>
      <c r="G31" s="214" t="s">
        <v>49</v>
      </c>
      <c r="H31" s="215"/>
      <c r="I31" s="215"/>
      <c r="J31" s="215"/>
      <c r="K31" s="215"/>
      <c r="L31" s="216"/>
    </row>
    <row r="32" spans="1:12" ht="20.100000000000001" customHeight="1">
      <c r="A32" s="175" t="s">
        <v>27</v>
      </c>
      <c r="B32" s="179" t="s">
        <v>99</v>
      </c>
      <c r="C32" s="18" t="s">
        <v>58</v>
      </c>
      <c r="D32" s="40">
        <f t="shared" ref="D32:D39" si="2">E32*0.65</f>
        <v>13</v>
      </c>
      <c r="E32" s="36">
        <v>20</v>
      </c>
      <c r="F32" s="40">
        <f t="shared" si="1"/>
        <v>0</v>
      </c>
      <c r="G32" s="206" t="s">
        <v>100</v>
      </c>
      <c r="H32" s="207"/>
      <c r="I32" s="207"/>
      <c r="J32" s="207"/>
      <c r="K32" s="207"/>
      <c r="L32" s="208"/>
    </row>
    <row r="33" spans="1:12" ht="20.100000000000001" customHeight="1">
      <c r="A33" s="175"/>
      <c r="B33" s="180"/>
      <c r="C33" s="19" t="s">
        <v>59</v>
      </c>
      <c r="D33" s="111">
        <f t="shared" si="2"/>
        <v>9.75</v>
      </c>
      <c r="E33" s="31">
        <v>15</v>
      </c>
      <c r="F33" s="111">
        <f t="shared" si="1"/>
        <v>0</v>
      </c>
      <c r="G33" s="191"/>
      <c r="H33" s="192"/>
      <c r="I33" s="192"/>
      <c r="J33" s="192"/>
      <c r="K33" s="192"/>
      <c r="L33" s="193"/>
    </row>
    <row r="34" spans="1:12" ht="20.100000000000001" customHeight="1">
      <c r="A34" s="175"/>
      <c r="B34" s="180"/>
      <c r="C34" s="19" t="s">
        <v>38</v>
      </c>
      <c r="D34" s="111">
        <f t="shared" si="2"/>
        <v>3.25</v>
      </c>
      <c r="E34" s="31">
        <v>5</v>
      </c>
      <c r="F34" s="111">
        <f t="shared" si="1"/>
        <v>0</v>
      </c>
      <c r="G34" s="191"/>
      <c r="H34" s="192"/>
      <c r="I34" s="192"/>
      <c r="J34" s="192"/>
      <c r="K34" s="192"/>
      <c r="L34" s="193"/>
    </row>
    <row r="35" spans="1:12" ht="20.100000000000001" customHeight="1">
      <c r="A35" s="175"/>
      <c r="B35" s="180"/>
      <c r="C35" s="19" t="s">
        <v>12</v>
      </c>
      <c r="D35" s="111">
        <f t="shared" si="2"/>
        <v>0.32500000000000001</v>
      </c>
      <c r="E35" s="31">
        <v>0.5</v>
      </c>
      <c r="F35" s="111">
        <f t="shared" si="1"/>
        <v>0</v>
      </c>
      <c r="G35" s="191"/>
      <c r="H35" s="192"/>
      <c r="I35" s="192"/>
      <c r="J35" s="192"/>
      <c r="K35" s="192"/>
      <c r="L35" s="193"/>
    </row>
    <row r="36" spans="1:12" s="2" customFormat="1" ht="20.100000000000001" customHeight="1">
      <c r="A36" s="175"/>
      <c r="B36" s="181"/>
      <c r="C36" s="20" t="s">
        <v>39</v>
      </c>
      <c r="D36" s="37">
        <f t="shared" si="2"/>
        <v>6.5000000000000002E-2</v>
      </c>
      <c r="E36" s="15">
        <v>0.1</v>
      </c>
      <c r="F36" s="37">
        <f t="shared" si="1"/>
        <v>0</v>
      </c>
      <c r="G36" s="194"/>
      <c r="H36" s="195"/>
      <c r="I36" s="195"/>
      <c r="J36" s="195"/>
      <c r="K36" s="195"/>
      <c r="L36" s="196"/>
    </row>
    <row r="37" spans="1:12" s="2" customFormat="1" ht="20.100000000000001" customHeight="1">
      <c r="A37" s="175"/>
      <c r="B37" s="75" t="s">
        <v>60</v>
      </c>
      <c r="C37" s="76" t="s">
        <v>61</v>
      </c>
      <c r="D37" s="30">
        <f t="shared" si="2"/>
        <v>32.5</v>
      </c>
      <c r="E37" s="70">
        <v>50</v>
      </c>
      <c r="F37" s="25">
        <f t="shared" si="1"/>
        <v>0</v>
      </c>
      <c r="G37" s="226"/>
      <c r="H37" s="227"/>
      <c r="I37" s="227"/>
      <c r="J37" s="227"/>
      <c r="K37" s="227"/>
      <c r="L37" s="228"/>
    </row>
    <row r="38" spans="1:12" s="2" customFormat="1" ht="20.100000000000001" customHeight="1">
      <c r="A38" s="175"/>
      <c r="B38" s="124" t="s">
        <v>101</v>
      </c>
      <c r="C38" s="62" t="s">
        <v>101</v>
      </c>
      <c r="D38" s="84">
        <f t="shared" si="2"/>
        <v>26</v>
      </c>
      <c r="E38" s="41">
        <v>40</v>
      </c>
      <c r="F38" s="56">
        <f>($B$6*D38)+($B$7*E38)</f>
        <v>0</v>
      </c>
      <c r="G38" s="229"/>
      <c r="H38" s="230"/>
      <c r="I38" s="230"/>
      <c r="J38" s="230"/>
      <c r="K38" s="230"/>
      <c r="L38" s="231"/>
    </row>
    <row r="39" spans="1:12" s="2" customFormat="1" ht="20.100000000000001" customHeight="1" thickBot="1">
      <c r="A39" s="176"/>
      <c r="B39" s="63" t="s">
        <v>22</v>
      </c>
      <c r="C39" s="27" t="s">
        <v>23</v>
      </c>
      <c r="D39" s="28">
        <f t="shared" si="2"/>
        <v>130</v>
      </c>
      <c r="E39" s="29">
        <v>200</v>
      </c>
      <c r="F39" s="26">
        <f t="shared" ref="F39" si="3">($B$6*D39)+($B$7*E39)</f>
        <v>0</v>
      </c>
      <c r="G39" s="197"/>
      <c r="H39" s="198"/>
      <c r="I39" s="198"/>
      <c r="J39" s="198"/>
      <c r="K39" s="198"/>
      <c r="L39" s="199"/>
    </row>
    <row r="40" spans="1:12" s="2" customFormat="1" ht="13.5">
      <c r="A40" s="3"/>
      <c r="B40" s="7"/>
      <c r="C40" s="3"/>
      <c r="D40" s="3"/>
      <c r="E40" s="3"/>
      <c r="F40" s="3"/>
      <c r="G40" s="7"/>
    </row>
    <row r="41" spans="1:12" s="2" customFormat="1" ht="13.5">
      <c r="A41" s="3"/>
      <c r="B41" s="7"/>
      <c r="C41" s="3"/>
      <c r="D41" s="3"/>
      <c r="E41" s="3"/>
      <c r="F41" s="3"/>
      <c r="G41" s="7"/>
    </row>
    <row r="42" spans="1:12" s="2" customFormat="1" ht="13.5">
      <c r="A42" s="3"/>
      <c r="B42" s="7"/>
      <c r="C42" s="3"/>
      <c r="D42" s="3"/>
      <c r="E42" s="3"/>
      <c r="F42" s="3"/>
      <c r="G42" s="7"/>
    </row>
    <row r="43" spans="1:12" s="2" customFormat="1" ht="13.5">
      <c r="A43" s="3"/>
      <c r="B43" s="7"/>
      <c r="C43" s="3"/>
      <c r="D43" s="3"/>
      <c r="E43" s="3"/>
      <c r="F43" s="3"/>
      <c r="G43" s="7"/>
    </row>
    <row r="44" spans="1:12" s="2" customFormat="1" ht="13.5">
      <c r="A44" s="3"/>
      <c r="B44" s="7"/>
      <c r="C44" s="3"/>
      <c r="D44" s="3"/>
      <c r="E44" s="3"/>
      <c r="F44" s="3"/>
      <c r="G44" s="7"/>
    </row>
    <row r="45" spans="1:12" s="2" customFormat="1" ht="13.5">
      <c r="A45" s="3"/>
      <c r="B45" s="7"/>
      <c r="C45" s="3"/>
      <c r="D45" s="3"/>
      <c r="E45" s="3"/>
      <c r="F45" s="3"/>
      <c r="G45" s="7"/>
    </row>
    <row r="46" spans="1:12" s="2" customFormat="1" ht="13.5">
      <c r="A46" s="3"/>
      <c r="B46" s="7"/>
      <c r="C46" s="3"/>
      <c r="D46" s="3"/>
      <c r="E46" s="3"/>
      <c r="F46" s="3"/>
      <c r="G46" s="7"/>
    </row>
    <row r="47" spans="1:12" s="2" customFormat="1" ht="13.5">
      <c r="A47" s="3"/>
      <c r="B47" s="7"/>
      <c r="C47" s="3"/>
      <c r="D47" s="3"/>
      <c r="E47" s="3"/>
      <c r="F47" s="3"/>
      <c r="G47" s="7"/>
    </row>
    <row r="48" spans="1:12" s="2" customFormat="1" ht="13.5">
      <c r="A48" s="3"/>
      <c r="B48" s="7"/>
      <c r="C48" s="3"/>
      <c r="D48" s="3"/>
      <c r="E48" s="3"/>
      <c r="F48" s="3"/>
      <c r="G48" s="7"/>
    </row>
    <row r="49" spans="1:7" s="2" customFormat="1" ht="13.5">
      <c r="A49" s="3"/>
      <c r="B49" s="7"/>
      <c r="C49" s="3"/>
      <c r="D49" s="3"/>
      <c r="E49" s="3"/>
      <c r="F49" s="3"/>
      <c r="G49" s="7"/>
    </row>
    <row r="50" spans="1:7" s="2" customFormat="1" ht="13.5">
      <c r="A50" s="3"/>
      <c r="B50" s="7"/>
      <c r="C50" s="3"/>
      <c r="D50" s="3"/>
      <c r="E50" s="3"/>
      <c r="F50" s="3"/>
      <c r="G50" s="7"/>
    </row>
    <row r="51" spans="1:7" s="2" customFormat="1" ht="13.5">
      <c r="A51" s="3"/>
      <c r="B51" s="7"/>
      <c r="C51" s="3"/>
      <c r="D51" s="3"/>
      <c r="E51" s="3"/>
      <c r="F51" s="3"/>
      <c r="G51" s="7"/>
    </row>
    <row r="52" spans="1:7" s="2" customFormat="1" ht="13.5">
      <c r="A52" s="3"/>
      <c r="B52" s="7"/>
      <c r="C52" s="3"/>
      <c r="D52" s="3"/>
      <c r="E52" s="3"/>
      <c r="F52" s="3"/>
      <c r="G52" s="7"/>
    </row>
    <row r="53" spans="1:7" s="2" customFormat="1" ht="13.5">
      <c r="A53" s="3"/>
      <c r="B53" s="7"/>
      <c r="C53" s="3"/>
      <c r="D53" s="3"/>
      <c r="E53" s="3"/>
      <c r="F53" s="3"/>
      <c r="G53" s="7"/>
    </row>
    <row r="54" spans="1:7" s="2" customFormat="1" ht="13.5">
      <c r="A54" s="3"/>
      <c r="B54" s="7"/>
      <c r="C54" s="3"/>
      <c r="D54" s="3"/>
      <c r="E54" s="3"/>
      <c r="F54" s="3"/>
      <c r="G54" s="7"/>
    </row>
    <row r="55" spans="1:7" s="2" customFormat="1" ht="13.5">
      <c r="A55" s="3"/>
      <c r="B55" s="7"/>
      <c r="C55" s="3"/>
      <c r="D55" s="3"/>
      <c r="E55" s="3"/>
      <c r="F55" s="3"/>
      <c r="G55" s="7"/>
    </row>
    <row r="56" spans="1:7" s="2" customFormat="1" ht="13.5">
      <c r="A56" s="3"/>
      <c r="B56" s="7"/>
      <c r="C56" s="3"/>
      <c r="D56" s="3"/>
      <c r="E56" s="3"/>
      <c r="F56" s="3"/>
      <c r="G56" s="7"/>
    </row>
    <row r="57" spans="1:7" s="2" customFormat="1" ht="13.5">
      <c r="A57" s="3"/>
      <c r="B57" s="7"/>
      <c r="C57" s="3"/>
      <c r="D57" s="3"/>
      <c r="E57" s="3"/>
      <c r="F57" s="3"/>
      <c r="G57" s="7"/>
    </row>
    <row r="58" spans="1:7" s="2" customFormat="1" ht="13.5">
      <c r="A58" s="3"/>
      <c r="B58" s="7"/>
      <c r="C58" s="3"/>
      <c r="D58" s="3"/>
      <c r="E58" s="3"/>
      <c r="F58" s="3"/>
      <c r="G58" s="7"/>
    </row>
    <row r="59" spans="1:7" s="2" customFormat="1" ht="13.5">
      <c r="A59" s="3"/>
      <c r="B59" s="7"/>
      <c r="C59" s="3"/>
      <c r="D59" s="3"/>
      <c r="E59" s="3"/>
      <c r="F59" s="3"/>
      <c r="G59" s="7"/>
    </row>
    <row r="60" spans="1:7" s="2" customFormat="1" ht="13.5">
      <c r="A60" s="3"/>
      <c r="B60" s="7"/>
      <c r="C60" s="3"/>
      <c r="D60" s="3"/>
      <c r="E60" s="3"/>
      <c r="F60" s="3"/>
      <c r="G60" s="7"/>
    </row>
    <row r="61" spans="1:7" s="2" customFormat="1" ht="13.5">
      <c r="A61" s="3"/>
      <c r="B61" s="7"/>
      <c r="C61" s="3"/>
      <c r="D61" s="3"/>
      <c r="E61" s="3"/>
      <c r="F61" s="3"/>
      <c r="G61" s="7"/>
    </row>
    <row r="62" spans="1:7" s="2" customFormat="1" ht="13.5">
      <c r="A62" s="3"/>
      <c r="B62" s="7"/>
      <c r="C62" s="3"/>
      <c r="D62" s="3"/>
      <c r="E62" s="3"/>
      <c r="F62" s="3"/>
      <c r="G62" s="7"/>
    </row>
    <row r="63" spans="1:7" s="2" customFormat="1" ht="13.5">
      <c r="A63" s="3"/>
      <c r="B63" s="7"/>
      <c r="C63" s="3"/>
      <c r="D63" s="3"/>
      <c r="E63" s="3"/>
      <c r="F63" s="3"/>
      <c r="G63" s="7"/>
    </row>
    <row r="64" spans="1:7" s="2" customFormat="1" ht="13.5">
      <c r="A64" s="3"/>
      <c r="B64" s="7"/>
      <c r="C64" s="3"/>
      <c r="D64" s="3"/>
      <c r="E64" s="3"/>
      <c r="F64" s="3"/>
      <c r="G64" s="7"/>
    </row>
    <row r="65" spans="1:7" s="2" customFormat="1" ht="13.5">
      <c r="A65" s="3"/>
      <c r="B65" s="7"/>
      <c r="C65" s="3"/>
      <c r="D65" s="3"/>
      <c r="E65" s="3"/>
      <c r="F65" s="3"/>
      <c r="G65" s="7"/>
    </row>
    <row r="66" spans="1:7" s="2" customFormat="1" ht="13.5">
      <c r="A66" s="3"/>
      <c r="B66" s="7"/>
      <c r="C66" s="3"/>
      <c r="D66" s="3"/>
      <c r="E66" s="3"/>
      <c r="F66" s="3"/>
      <c r="G66" s="7"/>
    </row>
    <row r="67" spans="1:7" s="2" customFormat="1" ht="13.5">
      <c r="A67" s="3"/>
      <c r="B67" s="7"/>
      <c r="C67" s="3"/>
      <c r="D67" s="3"/>
      <c r="E67" s="3"/>
      <c r="F67" s="3"/>
      <c r="G67" s="7"/>
    </row>
    <row r="68" spans="1:7" s="2" customFormat="1" ht="13.5">
      <c r="A68" s="3"/>
      <c r="B68" s="7"/>
      <c r="C68" s="3"/>
      <c r="D68" s="3"/>
      <c r="E68" s="3"/>
      <c r="F68" s="3"/>
      <c r="G68" s="7"/>
    </row>
    <row r="69" spans="1:7" s="2" customFormat="1" ht="13.5">
      <c r="A69" s="3"/>
      <c r="B69" s="7"/>
      <c r="C69" s="3"/>
      <c r="D69" s="3"/>
      <c r="E69" s="3"/>
      <c r="F69" s="3"/>
      <c r="G69" s="7"/>
    </row>
    <row r="70" spans="1:7" s="2" customFormat="1" ht="13.5">
      <c r="A70" s="3"/>
      <c r="B70" s="7"/>
      <c r="C70" s="3"/>
      <c r="D70" s="3"/>
      <c r="E70" s="3"/>
      <c r="F70" s="3"/>
      <c r="G70" s="7"/>
    </row>
    <row r="71" spans="1:7" s="2" customFormat="1" ht="13.5">
      <c r="A71" s="3"/>
      <c r="B71" s="7"/>
      <c r="C71" s="3"/>
      <c r="D71" s="3"/>
      <c r="E71" s="3"/>
      <c r="F71" s="3"/>
      <c r="G71" s="7"/>
    </row>
    <row r="72" spans="1:7" s="2" customFormat="1" ht="13.5">
      <c r="A72" s="3"/>
      <c r="B72" s="7"/>
      <c r="C72" s="3"/>
      <c r="D72" s="3"/>
      <c r="E72" s="3"/>
      <c r="F72" s="3"/>
      <c r="G72" s="7"/>
    </row>
    <row r="73" spans="1:7" s="2" customFormat="1" ht="13.5">
      <c r="A73" s="3"/>
      <c r="B73" s="7"/>
      <c r="C73" s="3"/>
      <c r="D73" s="3"/>
      <c r="E73" s="3"/>
      <c r="F73" s="3"/>
      <c r="G73" s="7"/>
    </row>
    <row r="74" spans="1:7" s="2" customFormat="1" ht="13.5">
      <c r="A74" s="3"/>
      <c r="B74" s="7"/>
      <c r="C74" s="3"/>
      <c r="D74" s="3"/>
      <c r="E74" s="3"/>
      <c r="F74" s="3"/>
      <c r="G74" s="7"/>
    </row>
    <row r="75" spans="1:7" s="2" customFormat="1" ht="13.5">
      <c r="A75" s="3"/>
      <c r="B75" s="7"/>
      <c r="C75" s="3"/>
      <c r="D75" s="3"/>
      <c r="E75" s="3"/>
      <c r="F75" s="3"/>
      <c r="G75" s="7"/>
    </row>
    <row r="76" spans="1:7" s="2" customFormat="1" ht="13.5">
      <c r="A76" s="3"/>
      <c r="B76" s="7"/>
      <c r="C76" s="3"/>
      <c r="D76" s="3"/>
      <c r="E76" s="3"/>
      <c r="F76" s="3"/>
      <c r="G76" s="7"/>
    </row>
    <row r="77" spans="1:7" s="2" customFormat="1" ht="13.5">
      <c r="A77" s="3"/>
      <c r="B77" s="7"/>
      <c r="C77" s="3"/>
      <c r="D77" s="3"/>
      <c r="E77" s="3"/>
      <c r="F77" s="3"/>
      <c r="G77" s="7"/>
    </row>
    <row r="78" spans="1:7" s="2" customFormat="1" ht="13.5">
      <c r="A78" s="3"/>
      <c r="B78" s="7"/>
      <c r="C78" s="3"/>
      <c r="D78" s="3"/>
      <c r="E78" s="3"/>
      <c r="F78" s="3"/>
      <c r="G78" s="7"/>
    </row>
    <row r="79" spans="1:7" s="2" customFormat="1" ht="13.5">
      <c r="A79" s="3"/>
      <c r="B79" s="7"/>
      <c r="C79" s="3"/>
      <c r="D79" s="3"/>
      <c r="E79" s="3"/>
      <c r="F79" s="3"/>
      <c r="G79" s="7"/>
    </row>
    <row r="80" spans="1:7" s="2" customFormat="1" ht="13.5">
      <c r="A80" s="3"/>
      <c r="B80" s="7"/>
      <c r="C80" s="3"/>
      <c r="D80" s="3"/>
      <c r="E80" s="3"/>
      <c r="F80" s="3"/>
      <c r="G80" s="7"/>
    </row>
    <row r="81" spans="1:7" s="2" customFormat="1" ht="13.5">
      <c r="A81" s="3"/>
      <c r="B81" s="7"/>
      <c r="C81" s="3"/>
      <c r="D81" s="3"/>
      <c r="E81" s="3"/>
      <c r="F81" s="3"/>
      <c r="G81" s="7"/>
    </row>
    <row r="82" spans="1:7" s="2" customFormat="1" ht="13.5">
      <c r="A82" s="3"/>
      <c r="B82" s="7"/>
      <c r="C82" s="3"/>
      <c r="D82" s="3"/>
      <c r="E82" s="3"/>
      <c r="F82" s="3"/>
      <c r="G82" s="7"/>
    </row>
    <row r="83" spans="1:7" s="2" customFormat="1" ht="13.5">
      <c r="A83" s="3"/>
      <c r="B83" s="7"/>
      <c r="C83" s="3"/>
      <c r="D83" s="3"/>
      <c r="E83" s="3"/>
      <c r="F83" s="3"/>
      <c r="G83" s="7"/>
    </row>
    <row r="84" spans="1:7" s="2" customFormat="1" ht="13.5">
      <c r="A84" s="3"/>
      <c r="B84" s="7"/>
      <c r="C84" s="3"/>
      <c r="D84" s="3"/>
      <c r="E84" s="3"/>
      <c r="F84" s="3"/>
      <c r="G84" s="7"/>
    </row>
    <row r="85" spans="1:7" s="2" customFormat="1" ht="13.5">
      <c r="A85" s="3"/>
      <c r="B85" s="7"/>
      <c r="C85" s="3"/>
      <c r="D85" s="3"/>
      <c r="E85" s="3"/>
      <c r="F85" s="3"/>
      <c r="G85" s="7"/>
    </row>
    <row r="86" spans="1:7" s="2" customFormat="1" ht="13.5">
      <c r="A86" s="3"/>
      <c r="B86" s="7"/>
      <c r="C86" s="3"/>
      <c r="D86" s="3"/>
      <c r="E86" s="3"/>
      <c r="F86" s="3"/>
      <c r="G86" s="7"/>
    </row>
    <row r="87" spans="1:7" s="2" customFormat="1" ht="13.5">
      <c r="A87" s="3"/>
      <c r="B87" s="7"/>
      <c r="C87" s="3"/>
      <c r="D87" s="3"/>
      <c r="E87" s="3"/>
      <c r="F87" s="3"/>
      <c r="G87" s="7"/>
    </row>
    <row r="88" spans="1:7" s="2" customFormat="1" ht="13.5">
      <c r="A88" s="3"/>
      <c r="B88" s="7"/>
      <c r="C88" s="3"/>
      <c r="D88" s="3"/>
      <c r="E88" s="3"/>
      <c r="F88" s="3"/>
      <c r="G88" s="7"/>
    </row>
    <row r="89" spans="1:7" s="2" customFormat="1" ht="13.5">
      <c r="A89" s="3"/>
      <c r="B89" s="7"/>
      <c r="C89" s="3"/>
      <c r="D89" s="3"/>
      <c r="E89" s="3"/>
      <c r="F89" s="3"/>
      <c r="G89" s="7"/>
    </row>
    <row r="90" spans="1:7" s="2" customFormat="1" ht="13.5">
      <c r="A90" s="3"/>
      <c r="B90" s="7"/>
      <c r="C90" s="3"/>
      <c r="D90" s="3"/>
      <c r="E90" s="3"/>
      <c r="F90" s="3"/>
      <c r="G90" s="7"/>
    </row>
    <row r="91" spans="1:7" s="2" customFormat="1" ht="13.5">
      <c r="A91" s="3"/>
      <c r="B91" s="7"/>
      <c r="C91" s="3"/>
      <c r="D91" s="3"/>
      <c r="E91" s="3"/>
      <c r="F91" s="3"/>
      <c r="G91" s="7"/>
    </row>
    <row r="92" spans="1:7" s="2" customFormat="1" ht="13.5">
      <c r="A92" s="3"/>
      <c r="B92" s="7"/>
      <c r="C92" s="3"/>
      <c r="D92" s="3"/>
      <c r="E92" s="3"/>
      <c r="F92" s="3"/>
      <c r="G92" s="7"/>
    </row>
    <row r="93" spans="1:7" s="2" customFormat="1" ht="13.5">
      <c r="A93" s="3"/>
      <c r="B93" s="7"/>
      <c r="C93" s="3"/>
      <c r="D93" s="3"/>
      <c r="E93" s="3"/>
      <c r="F93" s="3"/>
      <c r="G93" s="7"/>
    </row>
    <row r="94" spans="1:7" s="2" customFormat="1" ht="13.5">
      <c r="A94" s="3"/>
      <c r="B94" s="7"/>
      <c r="C94" s="3"/>
      <c r="D94" s="3"/>
      <c r="E94" s="3"/>
      <c r="F94" s="3"/>
      <c r="G94" s="7"/>
    </row>
    <row r="95" spans="1:7" s="2" customFormat="1" ht="13.5">
      <c r="A95" s="3"/>
      <c r="B95" s="7"/>
      <c r="C95" s="3"/>
      <c r="D95" s="3"/>
      <c r="E95" s="3"/>
      <c r="F95" s="3"/>
      <c r="G95" s="7"/>
    </row>
    <row r="96" spans="1:7" s="2" customFormat="1" ht="13.5">
      <c r="A96" s="3"/>
      <c r="B96" s="7"/>
      <c r="C96" s="3"/>
      <c r="D96" s="3"/>
      <c r="E96" s="3"/>
      <c r="F96" s="3"/>
      <c r="G96" s="7"/>
    </row>
    <row r="97" spans="1:7" s="2" customFormat="1" ht="13.5">
      <c r="A97" s="3"/>
      <c r="B97" s="7"/>
      <c r="C97" s="3"/>
      <c r="D97" s="3"/>
      <c r="E97" s="3"/>
      <c r="F97" s="3"/>
      <c r="G97" s="7"/>
    </row>
    <row r="98" spans="1:7" s="2" customFormat="1" ht="13.5">
      <c r="A98" s="3"/>
      <c r="B98" s="7"/>
      <c r="C98" s="3"/>
      <c r="D98" s="3"/>
      <c r="E98" s="3"/>
      <c r="F98" s="3"/>
      <c r="G98" s="7"/>
    </row>
    <row r="99" spans="1:7" s="2" customFormat="1" ht="13.5">
      <c r="A99" s="3"/>
      <c r="B99" s="7"/>
      <c r="C99" s="3"/>
      <c r="D99" s="3"/>
      <c r="E99" s="3"/>
      <c r="F99" s="3"/>
      <c r="G99" s="7"/>
    </row>
    <row r="100" spans="1:7" s="2" customFormat="1" ht="13.5">
      <c r="A100" s="3"/>
      <c r="B100" s="7"/>
      <c r="C100" s="3"/>
      <c r="D100" s="3"/>
      <c r="E100" s="3"/>
      <c r="F100" s="3"/>
      <c r="G100" s="7"/>
    </row>
    <row r="101" spans="1:7" s="2" customFormat="1">
      <c r="A101" s="3"/>
      <c r="B101" s="5"/>
      <c r="C101" s="1"/>
      <c r="D101" s="1"/>
      <c r="E101" s="1"/>
      <c r="F101" s="3"/>
      <c r="G101" s="5"/>
    </row>
    <row r="102" spans="1:7" s="2" customFormat="1">
      <c r="A102" s="3"/>
      <c r="B102" s="5"/>
      <c r="C102" s="1"/>
      <c r="D102" s="1"/>
      <c r="E102" s="1"/>
      <c r="F102" s="3"/>
      <c r="G102" s="5"/>
    </row>
    <row r="103" spans="1:7" s="2" customFormat="1">
      <c r="A103" s="3"/>
      <c r="B103" s="5"/>
      <c r="C103" s="1"/>
      <c r="D103" s="1"/>
      <c r="E103" s="1"/>
      <c r="F103" s="3"/>
      <c r="G103" s="5"/>
    </row>
    <row r="104" spans="1:7" s="2" customFormat="1">
      <c r="A104" s="3"/>
      <c r="B104" s="5"/>
      <c r="C104" s="1"/>
      <c r="D104" s="1"/>
      <c r="E104" s="1"/>
      <c r="F104" s="3"/>
      <c r="G104" s="5"/>
    </row>
    <row r="105" spans="1:7" s="2" customFormat="1">
      <c r="A105" s="3"/>
      <c r="B105" s="5"/>
      <c r="C105" s="1"/>
      <c r="D105" s="1"/>
      <c r="E105" s="1"/>
      <c r="F105" s="3"/>
      <c r="G105" s="5"/>
    </row>
    <row r="106" spans="1:7" s="2" customFormat="1">
      <c r="A106" s="3"/>
      <c r="B106" s="5"/>
      <c r="C106" s="1"/>
      <c r="D106" s="1"/>
      <c r="E106" s="1"/>
      <c r="F106" s="3"/>
      <c r="G106" s="5"/>
    </row>
    <row r="107" spans="1:7" s="2" customFormat="1">
      <c r="A107" s="3"/>
      <c r="B107" s="5"/>
      <c r="C107" s="1"/>
      <c r="D107" s="1"/>
      <c r="E107" s="1"/>
      <c r="F107" s="3"/>
      <c r="G107" s="5"/>
    </row>
    <row r="108" spans="1:7" s="2" customFormat="1">
      <c r="A108" s="3"/>
      <c r="B108" s="5"/>
      <c r="C108" s="1"/>
      <c r="D108" s="1"/>
      <c r="E108" s="1"/>
      <c r="F108" s="3"/>
      <c r="G108" s="5"/>
    </row>
    <row r="109" spans="1:7" s="2" customFormat="1">
      <c r="A109" s="3"/>
      <c r="B109" s="5"/>
      <c r="C109" s="1"/>
      <c r="D109" s="1"/>
      <c r="E109" s="1"/>
      <c r="F109" s="3"/>
      <c r="G109" s="5"/>
    </row>
    <row r="110" spans="1:7" s="2" customFormat="1">
      <c r="A110" s="3"/>
      <c r="B110" s="5"/>
      <c r="C110" s="1"/>
      <c r="D110" s="1"/>
      <c r="E110" s="1"/>
      <c r="F110" s="3"/>
      <c r="G110" s="5"/>
    </row>
    <row r="111" spans="1:7" s="2" customFormat="1">
      <c r="A111" s="3"/>
      <c r="B111" s="5"/>
      <c r="C111" s="1"/>
      <c r="D111" s="1"/>
      <c r="E111" s="1"/>
      <c r="F111" s="3"/>
      <c r="G111" s="5"/>
    </row>
    <row r="112" spans="1:7" s="2" customFormat="1">
      <c r="A112" s="3"/>
      <c r="B112" s="5"/>
      <c r="C112" s="1"/>
      <c r="D112" s="1"/>
      <c r="E112" s="1"/>
      <c r="F112" s="3"/>
      <c r="G112" s="5"/>
    </row>
    <row r="113" spans="1:7" s="2" customFormat="1">
      <c r="A113" s="3"/>
      <c r="B113" s="5"/>
      <c r="C113" s="1"/>
      <c r="D113" s="1"/>
      <c r="E113" s="1"/>
      <c r="F113" s="3"/>
      <c r="G113" s="5"/>
    </row>
    <row r="114" spans="1:7" s="2" customFormat="1">
      <c r="A114" s="3"/>
      <c r="B114" s="5"/>
      <c r="C114" s="1"/>
      <c r="D114" s="1"/>
      <c r="E114" s="1"/>
      <c r="F114" s="3"/>
      <c r="G114" s="5"/>
    </row>
    <row r="115" spans="1:7" s="2" customFormat="1">
      <c r="A115" s="3"/>
      <c r="B115" s="5"/>
      <c r="C115" s="1"/>
      <c r="D115" s="1"/>
      <c r="E115" s="1"/>
      <c r="F115" s="3"/>
      <c r="G115" s="5"/>
    </row>
    <row r="116" spans="1:7" s="2" customFormat="1">
      <c r="A116" s="3"/>
      <c r="B116" s="5"/>
      <c r="C116" s="1"/>
      <c r="D116" s="1"/>
      <c r="E116" s="1"/>
      <c r="F116" s="3"/>
      <c r="G116" s="5"/>
    </row>
    <row r="117" spans="1:7" s="2" customFormat="1">
      <c r="A117" s="3"/>
      <c r="B117" s="5"/>
      <c r="C117" s="1"/>
      <c r="D117" s="1"/>
      <c r="E117" s="1"/>
      <c r="F117" s="3"/>
      <c r="G117" s="5"/>
    </row>
    <row r="118" spans="1:7" s="2" customFormat="1">
      <c r="A118" s="3"/>
      <c r="B118" s="5"/>
      <c r="C118" s="1"/>
      <c r="D118" s="1"/>
      <c r="E118" s="1"/>
      <c r="F118" s="3"/>
      <c r="G118" s="5"/>
    </row>
    <row r="119" spans="1:7" s="2" customFormat="1">
      <c r="A119" s="3"/>
      <c r="B119" s="5"/>
      <c r="C119" s="1"/>
      <c r="D119" s="1"/>
      <c r="E119" s="1"/>
      <c r="F119" s="3"/>
      <c r="G119" s="5"/>
    </row>
    <row r="120" spans="1:7" s="2" customFormat="1">
      <c r="A120" s="3"/>
      <c r="B120" s="5"/>
      <c r="C120" s="1"/>
      <c r="D120" s="1"/>
      <c r="E120" s="1"/>
      <c r="F120" s="3"/>
      <c r="G120" s="5"/>
    </row>
    <row r="121" spans="1:7" s="2" customFormat="1">
      <c r="A121" s="3"/>
      <c r="B121" s="5"/>
      <c r="C121" s="1"/>
      <c r="D121" s="1"/>
      <c r="E121" s="1"/>
      <c r="F121" s="3"/>
      <c r="G121" s="5"/>
    </row>
    <row r="122" spans="1:7" s="2" customFormat="1">
      <c r="A122" s="3"/>
      <c r="B122" s="5"/>
      <c r="C122" s="1"/>
      <c r="D122" s="1"/>
      <c r="E122" s="1"/>
      <c r="F122" s="3"/>
      <c r="G122" s="5"/>
    </row>
    <row r="123" spans="1:7" s="2" customFormat="1">
      <c r="A123" s="3"/>
      <c r="B123" s="5"/>
      <c r="C123" s="1"/>
      <c r="D123" s="1"/>
      <c r="E123" s="1"/>
      <c r="F123" s="3"/>
      <c r="G123" s="5"/>
    </row>
    <row r="124" spans="1:7" s="2" customFormat="1">
      <c r="A124" s="3"/>
      <c r="B124" s="5"/>
      <c r="C124" s="1"/>
      <c r="D124" s="1"/>
      <c r="E124" s="1"/>
      <c r="F124" s="3"/>
      <c r="G124" s="5"/>
    </row>
    <row r="125" spans="1:7" s="2" customFormat="1">
      <c r="A125" s="3"/>
      <c r="B125" s="5"/>
      <c r="C125" s="1"/>
      <c r="D125" s="1"/>
      <c r="E125" s="1"/>
      <c r="F125" s="3"/>
      <c r="G125" s="5"/>
    </row>
    <row r="126" spans="1:7" s="2" customFormat="1">
      <c r="A126" s="3"/>
      <c r="B126" s="5"/>
      <c r="C126" s="1"/>
      <c r="D126" s="1"/>
      <c r="E126" s="1"/>
      <c r="F126" s="3"/>
      <c r="G126" s="5"/>
    </row>
    <row r="127" spans="1:7" s="2" customFormat="1">
      <c r="A127" s="3"/>
      <c r="B127" s="5"/>
      <c r="C127" s="1"/>
      <c r="D127" s="1"/>
      <c r="E127" s="1"/>
      <c r="F127" s="3"/>
      <c r="G127" s="5"/>
    </row>
    <row r="128" spans="1:7" s="2" customFormat="1">
      <c r="A128" s="3"/>
      <c r="B128" s="5"/>
      <c r="C128" s="1"/>
      <c r="D128" s="1"/>
      <c r="E128" s="1"/>
      <c r="F128" s="3"/>
      <c r="G128" s="5"/>
    </row>
    <row r="129" spans="1:7" s="2" customFormat="1">
      <c r="A129" s="3"/>
      <c r="B129" s="5"/>
      <c r="C129" s="1"/>
      <c r="D129" s="1"/>
      <c r="E129" s="1"/>
      <c r="F129" s="3"/>
      <c r="G129" s="5"/>
    </row>
    <row r="130" spans="1:7" s="2" customFormat="1">
      <c r="A130" s="3"/>
      <c r="B130" s="5"/>
      <c r="C130" s="1"/>
      <c r="D130" s="1"/>
      <c r="E130" s="1"/>
      <c r="F130" s="3"/>
      <c r="G130" s="5"/>
    </row>
    <row r="131" spans="1:7" s="2" customFormat="1">
      <c r="A131" s="3"/>
      <c r="B131" s="5"/>
      <c r="C131" s="1"/>
      <c r="D131" s="1"/>
      <c r="E131" s="1"/>
      <c r="F131" s="3"/>
      <c r="G131" s="5"/>
    </row>
    <row r="132" spans="1:7" s="2" customFormat="1">
      <c r="A132" s="3"/>
      <c r="B132" s="5"/>
      <c r="C132" s="1"/>
      <c r="D132" s="1"/>
      <c r="E132" s="1"/>
      <c r="F132" s="3"/>
      <c r="G132" s="5"/>
    </row>
    <row r="133" spans="1:7" s="2" customFormat="1">
      <c r="A133" s="3"/>
      <c r="B133" s="5"/>
      <c r="C133" s="1"/>
      <c r="D133" s="1"/>
      <c r="E133" s="1"/>
      <c r="F133" s="3"/>
      <c r="G133" s="5"/>
    </row>
    <row r="134" spans="1:7" s="2" customFormat="1">
      <c r="A134" s="3"/>
      <c r="B134" s="5"/>
      <c r="C134" s="1"/>
      <c r="D134" s="1"/>
      <c r="E134" s="1"/>
      <c r="F134" s="3"/>
      <c r="G134" s="5"/>
    </row>
  </sheetData>
  <mergeCells count="17">
    <mergeCell ref="A1:L3"/>
    <mergeCell ref="A5:B5"/>
    <mergeCell ref="G9:L9"/>
    <mergeCell ref="G37:L37"/>
    <mergeCell ref="G38:L38"/>
    <mergeCell ref="G39:L39"/>
    <mergeCell ref="A32:A39"/>
    <mergeCell ref="A10:A31"/>
    <mergeCell ref="B24:B30"/>
    <mergeCell ref="G24:L30"/>
    <mergeCell ref="G31:L31"/>
    <mergeCell ref="B32:B36"/>
    <mergeCell ref="G32:L36"/>
    <mergeCell ref="B10:B18"/>
    <mergeCell ref="G10:L18"/>
    <mergeCell ref="B19:B23"/>
    <mergeCell ref="G19:L23"/>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7EB7-9DEF-402A-A5BE-0CBD5FAB6FA8}">
  <sheetPr>
    <pageSetUpPr fitToPage="1"/>
  </sheetPr>
  <dimension ref="A1:L373"/>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20" t="s">
        <v>67</v>
      </c>
      <c r="B1" s="221"/>
      <c r="C1" s="221"/>
      <c r="D1" s="221"/>
      <c r="E1" s="221"/>
      <c r="F1" s="221"/>
      <c r="G1" s="221"/>
      <c r="H1" s="221"/>
      <c r="I1" s="221"/>
      <c r="J1" s="221"/>
      <c r="K1" s="221"/>
      <c r="L1" s="221"/>
    </row>
    <row r="2" spans="1:12" ht="15.75" customHeight="1">
      <c r="A2" s="221"/>
      <c r="B2" s="221"/>
      <c r="C2" s="221"/>
      <c r="D2" s="221"/>
      <c r="E2" s="221"/>
      <c r="F2" s="221"/>
      <c r="G2" s="221"/>
      <c r="H2" s="221"/>
      <c r="I2" s="221"/>
      <c r="J2" s="221"/>
      <c r="K2" s="221"/>
      <c r="L2" s="221"/>
    </row>
    <row r="3" spans="1:12" ht="15.75" customHeight="1">
      <c r="A3" s="221"/>
      <c r="B3" s="221"/>
      <c r="C3" s="221"/>
      <c r="D3" s="221"/>
      <c r="E3" s="221"/>
      <c r="F3" s="221"/>
      <c r="G3" s="221"/>
      <c r="H3" s="221"/>
      <c r="I3" s="221"/>
      <c r="J3" s="221"/>
      <c r="K3" s="221"/>
      <c r="L3" s="221"/>
    </row>
    <row r="4" spans="1:12" ht="13.5" customHeight="1">
      <c r="B4" s="4"/>
      <c r="D4" s="4"/>
      <c r="E4"/>
      <c r="F4"/>
      <c r="G4"/>
    </row>
    <row r="5" spans="1:12" ht="17.25" customHeight="1">
      <c r="A5" s="222" t="s">
        <v>8</v>
      </c>
      <c r="B5" s="222"/>
      <c r="C5" s="8"/>
      <c r="E5" s="2"/>
      <c r="G5" s="4"/>
    </row>
    <row r="6" spans="1:12" ht="17.25" customHeight="1">
      <c r="A6" s="10" t="s">
        <v>9</v>
      </c>
      <c r="B6" s="34"/>
      <c r="C6" s="8"/>
      <c r="E6" s="2"/>
      <c r="G6" s="4"/>
    </row>
    <row r="7" spans="1:12" ht="17.25" customHeight="1">
      <c r="A7" s="10" t="s">
        <v>10</v>
      </c>
      <c r="B7" s="35"/>
      <c r="D7" s="2" t="s">
        <v>5</v>
      </c>
    </row>
    <row r="8" spans="1:12" ht="17.25" customHeight="1" thickBot="1">
      <c r="A8" s="9"/>
    </row>
    <row r="9" spans="1:12" ht="30" customHeight="1" thickBot="1">
      <c r="A9" s="11" t="s">
        <v>0</v>
      </c>
      <c r="B9" s="13" t="s">
        <v>4</v>
      </c>
      <c r="C9" s="12" t="s">
        <v>1</v>
      </c>
      <c r="D9" s="13" t="s">
        <v>6</v>
      </c>
      <c r="E9" s="13" t="s">
        <v>7</v>
      </c>
      <c r="F9" s="13" t="s">
        <v>2</v>
      </c>
      <c r="G9" s="223" t="s">
        <v>3</v>
      </c>
      <c r="H9" s="223"/>
      <c r="I9" s="223"/>
      <c r="J9" s="223"/>
      <c r="K9" s="223"/>
      <c r="L9" s="224"/>
    </row>
    <row r="10" spans="1:12" s="2" customFormat="1" ht="20.100000000000001" customHeight="1">
      <c r="A10" s="177" t="s">
        <v>26</v>
      </c>
      <c r="B10" s="288" t="s">
        <v>102</v>
      </c>
      <c r="C10" s="82" t="s">
        <v>11</v>
      </c>
      <c r="D10" s="78">
        <f t="shared" ref="D10:D33" si="0">E10*0.65</f>
        <v>33.800000000000004</v>
      </c>
      <c r="E10" s="79">
        <v>52</v>
      </c>
      <c r="F10" s="80">
        <f t="shared" ref="F10:F25" si="1">($B$6*D10)+($B$7*E10)</f>
        <v>0</v>
      </c>
      <c r="G10" s="290" t="s">
        <v>44</v>
      </c>
      <c r="H10" s="291"/>
      <c r="I10" s="291"/>
      <c r="J10" s="291"/>
      <c r="K10" s="291"/>
      <c r="L10" s="292"/>
    </row>
    <row r="11" spans="1:12" s="2" customFormat="1" ht="20.100000000000001" customHeight="1">
      <c r="A11" s="175"/>
      <c r="B11" s="289"/>
      <c r="C11" s="44" t="s">
        <v>103</v>
      </c>
      <c r="D11" s="33">
        <f t="shared" si="0"/>
        <v>1.9500000000000002</v>
      </c>
      <c r="E11" s="14">
        <v>3</v>
      </c>
      <c r="F11" s="15">
        <f t="shared" si="1"/>
        <v>0</v>
      </c>
      <c r="G11" s="194"/>
      <c r="H11" s="195"/>
      <c r="I11" s="195"/>
      <c r="J11" s="195"/>
      <c r="K11" s="195"/>
      <c r="L11" s="196"/>
    </row>
    <row r="12" spans="1:12" s="2" customFormat="1" ht="20.100000000000001" customHeight="1">
      <c r="A12" s="175"/>
      <c r="B12" s="284" t="s">
        <v>105</v>
      </c>
      <c r="C12" s="18" t="s">
        <v>104</v>
      </c>
      <c r="D12" s="40">
        <f t="shared" si="0"/>
        <v>19.5</v>
      </c>
      <c r="E12" s="36">
        <v>30</v>
      </c>
      <c r="F12" s="40">
        <f t="shared" si="1"/>
        <v>0</v>
      </c>
      <c r="G12" s="212" t="s">
        <v>106</v>
      </c>
      <c r="H12" s="212"/>
      <c r="I12" s="212"/>
      <c r="J12" s="212"/>
      <c r="K12" s="212"/>
      <c r="L12" s="213"/>
    </row>
    <row r="13" spans="1:12" s="2" customFormat="1" ht="20.100000000000001" customHeight="1">
      <c r="A13" s="175"/>
      <c r="B13" s="190"/>
      <c r="C13" s="19" t="s">
        <v>14</v>
      </c>
      <c r="D13" s="111">
        <f t="shared" si="0"/>
        <v>0.32500000000000001</v>
      </c>
      <c r="E13" s="31">
        <v>0.5</v>
      </c>
      <c r="F13" s="111">
        <f t="shared" si="1"/>
        <v>0</v>
      </c>
      <c r="G13" s="285"/>
      <c r="H13" s="285"/>
      <c r="I13" s="285"/>
      <c r="J13" s="285"/>
      <c r="K13" s="285"/>
      <c r="L13" s="286"/>
    </row>
    <row r="14" spans="1:12" s="2" customFormat="1" ht="20.100000000000001" customHeight="1">
      <c r="A14" s="175"/>
      <c r="B14" s="225"/>
      <c r="C14" s="19" t="s">
        <v>43</v>
      </c>
      <c r="D14" s="111">
        <f t="shared" si="0"/>
        <v>1.9500000000000002</v>
      </c>
      <c r="E14" s="31">
        <v>3</v>
      </c>
      <c r="F14" s="111">
        <f t="shared" si="1"/>
        <v>0</v>
      </c>
      <c r="G14" s="212"/>
      <c r="H14" s="212"/>
      <c r="I14" s="212"/>
      <c r="J14" s="212"/>
      <c r="K14" s="212"/>
      <c r="L14" s="213"/>
    </row>
    <row r="15" spans="1:12" s="2" customFormat="1" ht="20.100000000000001" customHeight="1">
      <c r="A15" s="175"/>
      <c r="B15" s="225"/>
      <c r="C15" s="19" t="s">
        <v>63</v>
      </c>
      <c r="D15" s="111">
        <f t="shared" si="0"/>
        <v>0.65</v>
      </c>
      <c r="E15" s="31">
        <v>1</v>
      </c>
      <c r="F15" s="111">
        <f t="shared" si="1"/>
        <v>0</v>
      </c>
      <c r="G15" s="212"/>
      <c r="H15" s="212"/>
      <c r="I15" s="212"/>
      <c r="J15" s="212"/>
      <c r="K15" s="212"/>
      <c r="L15" s="213"/>
    </row>
    <row r="16" spans="1:12" s="2" customFormat="1" ht="20.100000000000001" customHeight="1">
      <c r="A16" s="175"/>
      <c r="B16" s="225"/>
      <c r="C16" s="19" t="s">
        <v>25</v>
      </c>
      <c r="D16" s="111">
        <f t="shared" si="0"/>
        <v>0.65</v>
      </c>
      <c r="E16" s="31">
        <v>1</v>
      </c>
      <c r="F16" s="111">
        <f t="shared" si="1"/>
        <v>0</v>
      </c>
      <c r="G16" s="212"/>
      <c r="H16" s="212"/>
      <c r="I16" s="212"/>
      <c r="J16" s="212"/>
      <c r="K16" s="212"/>
      <c r="L16" s="213"/>
    </row>
    <row r="17" spans="1:12" s="2" customFormat="1" ht="20.100000000000001" customHeight="1">
      <c r="A17" s="175"/>
      <c r="B17" s="225"/>
      <c r="C17" s="20" t="s">
        <v>36</v>
      </c>
      <c r="D17" s="37">
        <f t="shared" si="0"/>
        <v>0.65</v>
      </c>
      <c r="E17" s="15">
        <v>1</v>
      </c>
      <c r="F17" s="37">
        <f t="shared" si="1"/>
        <v>0</v>
      </c>
      <c r="G17" s="212"/>
      <c r="H17" s="212"/>
      <c r="I17" s="212"/>
      <c r="J17" s="212"/>
      <c r="K17" s="212"/>
      <c r="L17" s="213"/>
    </row>
    <row r="18" spans="1:12" s="2" customFormat="1" ht="20.100000000000001" customHeight="1">
      <c r="A18" s="175"/>
      <c r="B18" s="287" t="s">
        <v>109</v>
      </c>
      <c r="C18" s="125" t="s">
        <v>40</v>
      </c>
      <c r="D18" s="16">
        <f t="shared" si="0"/>
        <v>22.75</v>
      </c>
      <c r="E18" s="16">
        <v>35</v>
      </c>
      <c r="F18" s="72">
        <f t="shared" si="1"/>
        <v>0</v>
      </c>
      <c r="G18" s="206" t="s">
        <v>107</v>
      </c>
      <c r="H18" s="207"/>
      <c r="I18" s="207"/>
      <c r="J18" s="207"/>
      <c r="K18" s="207"/>
      <c r="L18" s="208"/>
    </row>
    <row r="19" spans="1:12" s="2" customFormat="1" ht="20.100000000000001" customHeight="1">
      <c r="A19" s="175"/>
      <c r="B19" s="189"/>
      <c r="C19" s="126" t="s">
        <v>108</v>
      </c>
      <c r="D19" s="21">
        <f t="shared" si="0"/>
        <v>6.5</v>
      </c>
      <c r="E19" s="21">
        <v>10</v>
      </c>
      <c r="F19" s="73">
        <f t="shared" si="1"/>
        <v>0</v>
      </c>
      <c r="G19" s="191"/>
      <c r="H19" s="192"/>
      <c r="I19" s="192"/>
      <c r="J19" s="192"/>
      <c r="K19" s="192"/>
      <c r="L19" s="193"/>
    </row>
    <row r="20" spans="1:12" s="2" customFormat="1" ht="20.100000000000001" customHeight="1">
      <c r="A20" s="175"/>
      <c r="B20" s="189"/>
      <c r="C20" s="126" t="s">
        <v>33</v>
      </c>
      <c r="D20" s="21">
        <f t="shared" si="0"/>
        <v>3.25</v>
      </c>
      <c r="E20" s="21">
        <v>5</v>
      </c>
      <c r="F20" s="73">
        <f t="shared" si="1"/>
        <v>0</v>
      </c>
      <c r="G20" s="191"/>
      <c r="H20" s="192"/>
      <c r="I20" s="192"/>
      <c r="J20" s="192"/>
      <c r="K20" s="192"/>
      <c r="L20" s="193"/>
    </row>
    <row r="21" spans="1:12" s="2" customFormat="1" ht="20.100000000000001" customHeight="1">
      <c r="A21" s="175"/>
      <c r="B21" s="189"/>
      <c r="C21" s="126" t="s">
        <v>17</v>
      </c>
      <c r="D21" s="21">
        <f t="shared" si="0"/>
        <v>2.6</v>
      </c>
      <c r="E21" s="21">
        <v>4</v>
      </c>
      <c r="F21" s="73">
        <f t="shared" si="1"/>
        <v>0</v>
      </c>
      <c r="G21" s="191"/>
      <c r="H21" s="192"/>
      <c r="I21" s="192"/>
      <c r="J21" s="192"/>
      <c r="K21" s="192"/>
      <c r="L21" s="193"/>
    </row>
    <row r="22" spans="1:12" s="2" customFormat="1" ht="20.100000000000001" customHeight="1">
      <c r="A22" s="175"/>
      <c r="B22" s="189"/>
      <c r="C22" s="126" t="s">
        <v>46</v>
      </c>
      <c r="D22" s="21">
        <f t="shared" si="0"/>
        <v>1.3</v>
      </c>
      <c r="E22" s="21">
        <v>2</v>
      </c>
      <c r="F22" s="73">
        <f t="shared" si="1"/>
        <v>0</v>
      </c>
      <c r="G22" s="191"/>
      <c r="H22" s="192"/>
      <c r="I22" s="192"/>
      <c r="J22" s="192"/>
      <c r="K22" s="192"/>
      <c r="L22" s="193"/>
    </row>
    <row r="23" spans="1:12" s="2" customFormat="1" ht="20.100000000000001" customHeight="1">
      <c r="A23" s="175"/>
      <c r="B23" s="189"/>
      <c r="C23" s="126" t="s">
        <v>16</v>
      </c>
      <c r="D23" s="21">
        <f t="shared" si="0"/>
        <v>0.32500000000000001</v>
      </c>
      <c r="E23" s="21">
        <v>0.5</v>
      </c>
      <c r="F23" s="73">
        <f t="shared" si="1"/>
        <v>0</v>
      </c>
      <c r="G23" s="191"/>
      <c r="H23" s="192"/>
      <c r="I23" s="192"/>
      <c r="J23" s="192"/>
      <c r="K23" s="192"/>
      <c r="L23" s="193"/>
    </row>
    <row r="24" spans="1:12" s="2" customFormat="1" ht="20.100000000000001" customHeight="1">
      <c r="A24" s="175"/>
      <c r="B24" s="189"/>
      <c r="C24" s="126" t="s">
        <v>12</v>
      </c>
      <c r="D24" s="21">
        <f t="shared" si="0"/>
        <v>0.65</v>
      </c>
      <c r="E24" s="21">
        <v>1</v>
      </c>
      <c r="F24" s="73">
        <f t="shared" si="1"/>
        <v>0</v>
      </c>
      <c r="G24" s="191"/>
      <c r="H24" s="192"/>
      <c r="I24" s="192"/>
      <c r="J24" s="192"/>
      <c r="K24" s="192"/>
      <c r="L24" s="193"/>
    </row>
    <row r="25" spans="1:12" s="2" customFormat="1" ht="20.100000000000001" customHeight="1">
      <c r="A25" s="175"/>
      <c r="B25" s="190"/>
      <c r="C25" s="127" t="s">
        <v>18</v>
      </c>
      <c r="D25" s="17">
        <f t="shared" si="0"/>
        <v>1.3</v>
      </c>
      <c r="E25" s="17">
        <v>2</v>
      </c>
      <c r="F25" s="74">
        <f t="shared" si="1"/>
        <v>0</v>
      </c>
      <c r="G25" s="194"/>
      <c r="H25" s="195"/>
      <c r="I25" s="195"/>
      <c r="J25" s="195"/>
      <c r="K25" s="195"/>
      <c r="L25" s="196"/>
    </row>
    <row r="26" spans="1:12" s="2" customFormat="1" ht="20.100000000000001" customHeight="1">
      <c r="A26" s="175"/>
      <c r="B26" s="272" t="s">
        <v>110</v>
      </c>
      <c r="C26" s="115" t="s">
        <v>111</v>
      </c>
      <c r="D26" s="16">
        <f t="shared" si="0"/>
        <v>22.75</v>
      </c>
      <c r="E26" s="38">
        <v>35</v>
      </c>
      <c r="F26" s="36">
        <f>($B$6*D26)</f>
        <v>0</v>
      </c>
      <c r="G26" s="212" t="s">
        <v>112</v>
      </c>
      <c r="H26" s="212"/>
      <c r="I26" s="212"/>
      <c r="J26" s="212"/>
      <c r="K26" s="212"/>
      <c r="L26" s="213"/>
    </row>
    <row r="27" spans="1:12" s="2" customFormat="1" ht="20.100000000000001" customHeight="1">
      <c r="A27" s="175"/>
      <c r="B27" s="211"/>
      <c r="C27" s="118" t="s">
        <v>14</v>
      </c>
      <c r="D27" s="21">
        <f t="shared" si="0"/>
        <v>0.32500000000000001</v>
      </c>
      <c r="E27" s="119">
        <v>0.5</v>
      </c>
      <c r="F27" s="31">
        <f>($B$6*D27)</f>
        <v>0</v>
      </c>
      <c r="G27" s="212"/>
      <c r="H27" s="212"/>
      <c r="I27" s="212"/>
      <c r="J27" s="212"/>
      <c r="K27" s="212"/>
      <c r="L27" s="213"/>
    </row>
    <row r="28" spans="1:12" s="2" customFormat="1" ht="20.100000000000001" customHeight="1">
      <c r="A28" s="175"/>
      <c r="B28" s="211"/>
      <c r="C28" s="118" t="s">
        <v>16</v>
      </c>
      <c r="D28" s="21">
        <f t="shared" si="0"/>
        <v>6.5000000000000002E-2</v>
      </c>
      <c r="E28" s="119">
        <v>0.1</v>
      </c>
      <c r="F28" s="31">
        <f>($B$6*D28)</f>
        <v>0</v>
      </c>
      <c r="G28" s="212"/>
      <c r="H28" s="212"/>
      <c r="I28" s="212"/>
      <c r="J28" s="212"/>
      <c r="K28" s="212"/>
      <c r="L28" s="213"/>
    </row>
    <row r="29" spans="1:12" s="2" customFormat="1" ht="20.100000000000001" customHeight="1">
      <c r="A29" s="175"/>
      <c r="B29" s="211"/>
      <c r="C29" s="118" t="s">
        <v>12</v>
      </c>
      <c r="D29" s="21">
        <f t="shared" si="0"/>
        <v>0.32500000000000001</v>
      </c>
      <c r="E29" s="119">
        <v>0.5</v>
      </c>
      <c r="F29" s="31">
        <f>($B$6*D29)</f>
        <v>0</v>
      </c>
      <c r="G29" s="212"/>
      <c r="H29" s="212"/>
      <c r="I29" s="212"/>
      <c r="J29" s="212"/>
      <c r="K29" s="212"/>
      <c r="L29" s="213"/>
    </row>
    <row r="30" spans="1:12" s="2" customFormat="1" ht="20.100000000000001" customHeight="1">
      <c r="A30" s="175"/>
      <c r="B30" s="211"/>
      <c r="C30" s="77" t="s">
        <v>39</v>
      </c>
      <c r="D30" s="17">
        <f t="shared" si="0"/>
        <v>6.5000000000000002E-2</v>
      </c>
      <c r="E30" s="39">
        <v>0.1</v>
      </c>
      <c r="F30" s="15">
        <f>($B$6*D30)</f>
        <v>0</v>
      </c>
      <c r="G30" s="212"/>
      <c r="H30" s="212"/>
      <c r="I30" s="212"/>
      <c r="J30" s="212"/>
      <c r="K30" s="212"/>
      <c r="L30" s="213"/>
    </row>
    <row r="31" spans="1:12" s="2" customFormat="1" ht="20.100000000000001" customHeight="1">
      <c r="A31" s="175"/>
      <c r="B31" s="272" t="s">
        <v>113</v>
      </c>
      <c r="C31" s="115" t="s">
        <v>111</v>
      </c>
      <c r="D31" s="16">
        <f t="shared" si="0"/>
        <v>22.75</v>
      </c>
      <c r="E31" s="38">
        <v>35</v>
      </c>
      <c r="F31" s="31">
        <f t="shared" ref="F31:F38" si="2">($B$7*E31)</f>
        <v>0</v>
      </c>
      <c r="G31" s="212" t="s">
        <v>114</v>
      </c>
      <c r="H31" s="212"/>
      <c r="I31" s="212"/>
      <c r="J31" s="212"/>
      <c r="K31" s="212"/>
      <c r="L31" s="213"/>
    </row>
    <row r="32" spans="1:12" s="2" customFormat="1" ht="20.100000000000001" customHeight="1">
      <c r="A32" s="175"/>
      <c r="B32" s="211"/>
      <c r="C32" s="118" t="s">
        <v>14</v>
      </c>
      <c r="D32" s="21">
        <f t="shared" si="0"/>
        <v>0.32500000000000001</v>
      </c>
      <c r="E32" s="119">
        <v>0.5</v>
      </c>
      <c r="F32" s="31">
        <f t="shared" si="2"/>
        <v>0</v>
      </c>
      <c r="G32" s="212"/>
      <c r="H32" s="212"/>
      <c r="I32" s="212"/>
      <c r="J32" s="212"/>
      <c r="K32" s="212"/>
      <c r="L32" s="213"/>
    </row>
    <row r="33" spans="1:12" s="2" customFormat="1" ht="20.100000000000001" customHeight="1">
      <c r="A33" s="175"/>
      <c r="B33" s="211"/>
      <c r="C33" s="118" t="s">
        <v>53</v>
      </c>
      <c r="D33" s="21">
        <f t="shared" si="0"/>
        <v>0.32500000000000001</v>
      </c>
      <c r="E33" s="119">
        <v>0.5</v>
      </c>
      <c r="F33" s="31">
        <f t="shared" si="2"/>
        <v>0</v>
      </c>
      <c r="G33" s="212"/>
      <c r="H33" s="212"/>
      <c r="I33" s="212"/>
      <c r="J33" s="212"/>
      <c r="K33" s="212"/>
      <c r="L33" s="213"/>
    </row>
    <row r="34" spans="1:12" s="2" customFormat="1" ht="20.100000000000001" customHeight="1">
      <c r="A34" s="175"/>
      <c r="B34" s="211"/>
      <c r="C34" s="118" t="s">
        <v>54</v>
      </c>
      <c r="D34" s="21">
        <v>0</v>
      </c>
      <c r="E34" s="119">
        <v>0.1</v>
      </c>
      <c r="F34" s="31">
        <f t="shared" si="2"/>
        <v>0</v>
      </c>
      <c r="G34" s="212"/>
      <c r="H34" s="212"/>
      <c r="I34" s="212"/>
      <c r="J34" s="212"/>
      <c r="K34" s="212"/>
      <c r="L34" s="213"/>
    </row>
    <row r="35" spans="1:12" s="2" customFormat="1" ht="20.100000000000001" customHeight="1">
      <c r="A35" s="175"/>
      <c r="B35" s="211"/>
      <c r="C35" s="118" t="s">
        <v>15</v>
      </c>
      <c r="D35" s="21">
        <f t="shared" ref="D35:D38" si="3">E35*0.65</f>
        <v>0.32500000000000001</v>
      </c>
      <c r="E35" s="119">
        <v>0.5</v>
      </c>
      <c r="F35" s="31">
        <f t="shared" si="2"/>
        <v>0</v>
      </c>
      <c r="G35" s="212"/>
      <c r="H35" s="212"/>
      <c r="I35" s="212"/>
      <c r="J35" s="212"/>
      <c r="K35" s="212"/>
      <c r="L35" s="213"/>
    </row>
    <row r="36" spans="1:12" s="2" customFormat="1" ht="20.100000000000001" customHeight="1">
      <c r="A36" s="175"/>
      <c r="B36" s="211"/>
      <c r="C36" s="19" t="s">
        <v>16</v>
      </c>
      <c r="D36" s="21">
        <f t="shared" si="3"/>
        <v>0.32500000000000001</v>
      </c>
      <c r="E36" s="21">
        <v>0.5</v>
      </c>
      <c r="F36" s="31">
        <f t="shared" si="2"/>
        <v>0</v>
      </c>
      <c r="G36" s="212"/>
      <c r="H36" s="212"/>
      <c r="I36" s="212"/>
      <c r="J36" s="212"/>
      <c r="K36" s="212"/>
      <c r="L36" s="213"/>
    </row>
    <row r="37" spans="1:12" s="2" customFormat="1" ht="20.100000000000001" customHeight="1">
      <c r="A37" s="175"/>
      <c r="B37" s="211"/>
      <c r="C37" s="118" t="s">
        <v>12</v>
      </c>
      <c r="D37" s="21">
        <f t="shared" si="3"/>
        <v>0.32500000000000001</v>
      </c>
      <c r="E37" s="119">
        <v>0.5</v>
      </c>
      <c r="F37" s="31">
        <f t="shared" si="2"/>
        <v>0</v>
      </c>
      <c r="G37" s="212"/>
      <c r="H37" s="212"/>
      <c r="I37" s="212"/>
      <c r="J37" s="212"/>
      <c r="K37" s="212"/>
      <c r="L37" s="213"/>
    </row>
    <row r="38" spans="1:12" s="2" customFormat="1" ht="20.100000000000001" customHeight="1">
      <c r="A38" s="175"/>
      <c r="B38" s="211"/>
      <c r="C38" s="43" t="s">
        <v>21</v>
      </c>
      <c r="D38" s="17">
        <f t="shared" si="3"/>
        <v>0.13</v>
      </c>
      <c r="E38" s="39">
        <v>0.2</v>
      </c>
      <c r="F38" s="31">
        <f t="shared" si="2"/>
        <v>0</v>
      </c>
      <c r="G38" s="212"/>
      <c r="H38" s="212"/>
      <c r="I38" s="212"/>
      <c r="J38" s="212"/>
      <c r="K38" s="212"/>
      <c r="L38" s="213"/>
    </row>
    <row r="39" spans="1:12" s="2" customFormat="1" ht="39.950000000000003" customHeight="1">
      <c r="A39" s="178"/>
      <c r="B39" s="46" t="s">
        <v>19</v>
      </c>
      <c r="C39" s="22" t="s">
        <v>20</v>
      </c>
      <c r="D39" s="23">
        <v>14</v>
      </c>
      <c r="E39" s="24">
        <v>20</v>
      </c>
      <c r="F39" s="25">
        <f t="shared" ref="F39:F51" si="4">($B$6*D39)+($B$7*E39)</f>
        <v>0</v>
      </c>
      <c r="G39" s="214" t="s">
        <v>49</v>
      </c>
      <c r="H39" s="215"/>
      <c r="I39" s="215"/>
      <c r="J39" s="215"/>
      <c r="K39" s="215"/>
      <c r="L39" s="216"/>
    </row>
    <row r="40" spans="1:12" s="2" customFormat="1" ht="21.75" customHeight="1">
      <c r="A40" s="175" t="s">
        <v>27</v>
      </c>
      <c r="B40" s="232" t="s">
        <v>115</v>
      </c>
      <c r="C40" s="128" t="s">
        <v>11</v>
      </c>
      <c r="D40" s="129">
        <f t="shared" ref="D40:D48" si="5">E40*0.65</f>
        <v>13</v>
      </c>
      <c r="E40" s="58">
        <v>20</v>
      </c>
      <c r="F40" s="130">
        <f t="shared" si="4"/>
        <v>0</v>
      </c>
      <c r="G40" s="275" t="s">
        <v>116</v>
      </c>
      <c r="H40" s="276"/>
      <c r="I40" s="276"/>
      <c r="J40" s="276"/>
      <c r="K40" s="276"/>
      <c r="L40" s="277"/>
    </row>
    <row r="41" spans="1:12" ht="21.75" customHeight="1">
      <c r="A41" s="175"/>
      <c r="B41" s="273"/>
      <c r="C41" s="113" t="s">
        <v>13</v>
      </c>
      <c r="D41" s="145">
        <f t="shared" si="5"/>
        <v>3.25</v>
      </c>
      <c r="E41" s="59">
        <v>5</v>
      </c>
      <c r="F41" s="146">
        <f t="shared" si="4"/>
        <v>0</v>
      </c>
      <c r="G41" s="278"/>
      <c r="H41" s="279"/>
      <c r="I41" s="279"/>
      <c r="J41" s="279"/>
      <c r="K41" s="279"/>
      <c r="L41" s="280"/>
    </row>
    <row r="42" spans="1:12" ht="21.75" customHeight="1">
      <c r="A42" s="175"/>
      <c r="B42" s="273"/>
      <c r="C42" s="113" t="s">
        <v>22</v>
      </c>
      <c r="D42" s="145">
        <f t="shared" si="5"/>
        <v>52</v>
      </c>
      <c r="E42" s="59">
        <v>80</v>
      </c>
      <c r="F42" s="146">
        <f t="shared" si="4"/>
        <v>0</v>
      </c>
      <c r="G42" s="278"/>
      <c r="H42" s="279"/>
      <c r="I42" s="279"/>
      <c r="J42" s="279"/>
      <c r="K42" s="279"/>
      <c r="L42" s="280"/>
    </row>
    <row r="43" spans="1:12" ht="21.75" customHeight="1">
      <c r="A43" s="175"/>
      <c r="B43" s="273"/>
      <c r="C43" s="65" t="s">
        <v>12</v>
      </c>
      <c r="D43" s="145">
        <f t="shared" si="5"/>
        <v>0.32500000000000001</v>
      </c>
      <c r="E43" s="59">
        <v>0.5</v>
      </c>
      <c r="F43" s="146">
        <f t="shared" si="4"/>
        <v>0</v>
      </c>
      <c r="G43" s="278"/>
      <c r="H43" s="279"/>
      <c r="I43" s="279"/>
      <c r="J43" s="279"/>
      <c r="K43" s="279"/>
      <c r="L43" s="280"/>
    </row>
    <row r="44" spans="1:12" s="2" customFormat="1" ht="21.75" customHeight="1">
      <c r="A44" s="175"/>
      <c r="B44" s="274"/>
      <c r="C44" s="71" t="s">
        <v>21</v>
      </c>
      <c r="D44" s="131">
        <f t="shared" si="5"/>
        <v>6.5000000000000002E-2</v>
      </c>
      <c r="E44" s="60">
        <v>0.1</v>
      </c>
      <c r="F44" s="132">
        <f t="shared" si="4"/>
        <v>0</v>
      </c>
      <c r="G44" s="281"/>
      <c r="H44" s="282"/>
      <c r="I44" s="282"/>
      <c r="J44" s="282"/>
      <c r="K44" s="282"/>
      <c r="L44" s="283"/>
    </row>
    <row r="45" spans="1:12" s="2" customFormat="1" ht="20.100000000000001" customHeight="1">
      <c r="A45" s="175"/>
      <c r="B45" s="254" t="s">
        <v>119</v>
      </c>
      <c r="C45" s="133" t="s">
        <v>11</v>
      </c>
      <c r="D45" s="134">
        <f t="shared" si="5"/>
        <v>19.5</v>
      </c>
      <c r="E45" s="135">
        <v>30</v>
      </c>
      <c r="F45" s="136">
        <f t="shared" si="4"/>
        <v>0</v>
      </c>
      <c r="G45" s="257" t="s">
        <v>117</v>
      </c>
      <c r="H45" s="257"/>
      <c r="I45" s="257"/>
      <c r="J45" s="257"/>
      <c r="K45" s="257"/>
      <c r="L45" s="258"/>
    </row>
    <row r="46" spans="1:12" s="2" customFormat="1" ht="20.100000000000001" customHeight="1">
      <c r="A46" s="175"/>
      <c r="B46" s="255"/>
      <c r="C46" s="137" t="s">
        <v>118</v>
      </c>
      <c r="D46" s="138">
        <f t="shared" si="5"/>
        <v>3.9000000000000004</v>
      </c>
      <c r="E46" s="139">
        <v>6</v>
      </c>
      <c r="F46" s="116">
        <f t="shared" si="4"/>
        <v>0</v>
      </c>
      <c r="G46" s="259"/>
      <c r="H46" s="259"/>
      <c r="I46" s="259"/>
      <c r="J46" s="259"/>
      <c r="K46" s="259"/>
      <c r="L46" s="260"/>
    </row>
    <row r="47" spans="1:12" s="2" customFormat="1" ht="20.100000000000001" customHeight="1">
      <c r="A47" s="175"/>
      <c r="B47" s="255"/>
      <c r="C47" s="137" t="s">
        <v>16</v>
      </c>
      <c r="D47" s="138">
        <f t="shared" si="5"/>
        <v>0.32500000000000001</v>
      </c>
      <c r="E47" s="139">
        <v>0.5</v>
      </c>
      <c r="F47" s="116">
        <f t="shared" si="4"/>
        <v>0</v>
      </c>
      <c r="G47" s="259"/>
      <c r="H47" s="259"/>
      <c r="I47" s="259"/>
      <c r="J47" s="259"/>
      <c r="K47" s="259"/>
      <c r="L47" s="260"/>
    </row>
    <row r="48" spans="1:12" s="2" customFormat="1" ht="20.100000000000001" customHeight="1">
      <c r="A48" s="175"/>
      <c r="B48" s="256"/>
      <c r="C48" s="140" t="s">
        <v>12</v>
      </c>
      <c r="D48" s="123">
        <f t="shared" si="5"/>
        <v>0.32500000000000001</v>
      </c>
      <c r="E48" s="141">
        <v>0.5</v>
      </c>
      <c r="F48" s="99">
        <f t="shared" si="4"/>
        <v>0</v>
      </c>
      <c r="G48" s="261"/>
      <c r="H48" s="261"/>
      <c r="I48" s="261"/>
      <c r="J48" s="261"/>
      <c r="K48" s="261"/>
      <c r="L48" s="262"/>
    </row>
    <row r="49" spans="1:12" s="2" customFormat="1" ht="24" customHeight="1">
      <c r="A49" s="175"/>
      <c r="B49" s="263" t="s">
        <v>120</v>
      </c>
      <c r="C49" s="142" t="s">
        <v>64</v>
      </c>
      <c r="D49" s="143">
        <f>0.65*E49</f>
        <v>65</v>
      </c>
      <c r="E49" s="134">
        <v>100</v>
      </c>
      <c r="F49" s="95">
        <f t="shared" si="4"/>
        <v>0</v>
      </c>
      <c r="G49" s="266" t="s">
        <v>121</v>
      </c>
      <c r="H49" s="267"/>
      <c r="I49" s="267"/>
      <c r="J49" s="267"/>
      <c r="K49" s="267"/>
      <c r="L49" s="268"/>
    </row>
    <row r="50" spans="1:12" s="2" customFormat="1" ht="24" customHeight="1">
      <c r="A50" s="175"/>
      <c r="B50" s="264"/>
      <c r="C50" s="117" t="s">
        <v>33</v>
      </c>
      <c r="D50" s="144">
        <f>0.65*E50</f>
        <v>32.5</v>
      </c>
      <c r="E50" s="138">
        <v>50</v>
      </c>
      <c r="F50" s="96">
        <f t="shared" si="4"/>
        <v>0</v>
      </c>
      <c r="G50" s="266"/>
      <c r="H50" s="267"/>
      <c r="I50" s="267"/>
      <c r="J50" s="267"/>
      <c r="K50" s="267"/>
      <c r="L50" s="268"/>
    </row>
    <row r="51" spans="1:12" s="2" customFormat="1" ht="24" customHeight="1" thickBot="1">
      <c r="A51" s="176"/>
      <c r="B51" s="265"/>
      <c r="C51" s="147" t="s">
        <v>37</v>
      </c>
      <c r="D51" s="50">
        <f t="shared" ref="D51" si="6">E51*0.65</f>
        <v>1.9500000000000002</v>
      </c>
      <c r="E51" s="93">
        <v>3</v>
      </c>
      <c r="F51" s="94">
        <f t="shared" si="4"/>
        <v>0</v>
      </c>
      <c r="G51" s="269"/>
      <c r="H51" s="270"/>
      <c r="I51" s="270"/>
      <c r="J51" s="270"/>
      <c r="K51" s="270"/>
      <c r="L51" s="271"/>
    </row>
    <row r="52" spans="1:12" s="2" customFormat="1" ht="13.5">
      <c r="B52" s="6"/>
    </row>
    <row r="53" spans="1:12" s="2" customFormat="1" ht="13.5">
      <c r="B53" s="6"/>
    </row>
    <row r="54" spans="1:12" s="2" customFormat="1" ht="13.5">
      <c r="B54" s="6"/>
    </row>
    <row r="55" spans="1:12" s="2" customFormat="1" ht="13.5">
      <c r="B55" s="6"/>
    </row>
    <row r="56" spans="1:12" s="2" customFormat="1" ht="13.5">
      <c r="B56" s="6"/>
    </row>
    <row r="57" spans="1:12" s="2" customFormat="1" ht="13.5">
      <c r="B57" s="6"/>
    </row>
    <row r="58" spans="1:12" s="2" customFormat="1" ht="13.5">
      <c r="B58" s="6"/>
    </row>
    <row r="59" spans="1:12" s="2" customFormat="1" ht="13.5">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6.5" customHeight="1">
      <c r="B101" s="6"/>
    </row>
    <row r="102" spans="2:2" s="2" customFormat="1" ht="16.5" customHeight="1">
      <c r="B102" s="6"/>
    </row>
    <row r="103" spans="2:2" s="2" customFormat="1" ht="16.5" customHeight="1">
      <c r="B103" s="6"/>
    </row>
    <row r="104" spans="2:2" s="2" customFormat="1" ht="16.5" customHeight="1">
      <c r="B104" s="6"/>
    </row>
    <row r="105" spans="2:2" s="2" customFormat="1" ht="16.5" customHeight="1">
      <c r="B105" s="6"/>
    </row>
    <row r="106" spans="2:2" s="2" customFormat="1" ht="16.5" customHeight="1">
      <c r="B106" s="6"/>
    </row>
    <row r="107" spans="2:2" s="2" customFormat="1" ht="17.25" customHeight="1">
      <c r="B107" s="6"/>
    </row>
    <row r="108" spans="2:2" s="2" customFormat="1" ht="17.25" customHeight="1">
      <c r="B108" s="6"/>
    </row>
    <row r="109" spans="2:2" s="2" customFormat="1" ht="13.5">
      <c r="B109" s="6"/>
    </row>
    <row r="110" spans="2:2" s="2" customFormat="1" ht="13.5">
      <c r="B110" s="6"/>
    </row>
    <row r="111" spans="2:2" s="2" customFormat="1" ht="16.5" customHeight="1">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sheetData>
  <mergeCells count="22">
    <mergeCell ref="G26:L30"/>
    <mergeCell ref="A1:L3"/>
    <mergeCell ref="A5:B5"/>
    <mergeCell ref="G9:L9"/>
    <mergeCell ref="B10:B11"/>
    <mergeCell ref="G10:L11"/>
    <mergeCell ref="A10:A39"/>
    <mergeCell ref="B45:B48"/>
    <mergeCell ref="G45:L48"/>
    <mergeCell ref="B49:B51"/>
    <mergeCell ref="G49:L51"/>
    <mergeCell ref="A40:A51"/>
    <mergeCell ref="B31:B38"/>
    <mergeCell ref="G31:L38"/>
    <mergeCell ref="G39:L39"/>
    <mergeCell ref="B40:B44"/>
    <mergeCell ref="G40:L44"/>
    <mergeCell ref="B12:B17"/>
    <mergeCell ref="G12:L17"/>
    <mergeCell ref="B18:B25"/>
    <mergeCell ref="G18:L25"/>
    <mergeCell ref="B26:B30"/>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38"/>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20" t="s">
        <v>68</v>
      </c>
      <c r="B1" s="221"/>
      <c r="C1" s="221"/>
      <c r="D1" s="221"/>
      <c r="E1" s="221"/>
      <c r="F1" s="221"/>
      <c r="G1" s="221"/>
      <c r="H1" s="221"/>
      <c r="I1" s="221"/>
      <c r="J1" s="221"/>
      <c r="K1" s="221"/>
      <c r="L1" s="221"/>
    </row>
    <row r="2" spans="1:12" ht="15.75" customHeight="1">
      <c r="A2" s="221"/>
      <c r="B2" s="221"/>
      <c r="C2" s="221"/>
      <c r="D2" s="221"/>
      <c r="E2" s="221"/>
      <c r="F2" s="221"/>
      <c r="G2" s="221"/>
      <c r="H2" s="221"/>
      <c r="I2" s="221"/>
      <c r="J2" s="221"/>
      <c r="K2" s="221"/>
      <c r="L2" s="221"/>
    </row>
    <row r="3" spans="1:12" ht="15.75" customHeight="1">
      <c r="A3" s="221"/>
      <c r="B3" s="221"/>
      <c r="C3" s="221"/>
      <c r="D3" s="221"/>
      <c r="E3" s="221"/>
      <c r="F3" s="221"/>
      <c r="G3" s="221"/>
      <c r="H3" s="221"/>
      <c r="I3" s="221"/>
      <c r="J3" s="221"/>
      <c r="K3" s="221"/>
      <c r="L3" s="221"/>
    </row>
    <row r="4" spans="1:12" ht="13.5" customHeight="1">
      <c r="B4" s="4"/>
      <c r="D4" s="4"/>
      <c r="E4"/>
      <c r="F4"/>
      <c r="G4"/>
    </row>
    <row r="5" spans="1:12" ht="17.25" customHeight="1">
      <c r="A5" s="222" t="s">
        <v>8</v>
      </c>
      <c r="B5" s="222"/>
      <c r="C5" s="8"/>
      <c r="E5" s="2"/>
      <c r="G5" s="4"/>
    </row>
    <row r="6" spans="1:12" ht="17.25" customHeight="1">
      <c r="A6" s="10" t="s">
        <v>9</v>
      </c>
      <c r="B6" s="34"/>
      <c r="C6" s="8"/>
      <c r="E6" s="2"/>
      <c r="G6" s="4"/>
    </row>
    <row r="7" spans="1:12" ht="17.25" customHeight="1">
      <c r="A7" s="10" t="s">
        <v>10</v>
      </c>
      <c r="B7" s="35"/>
      <c r="D7" s="2" t="s">
        <v>5</v>
      </c>
    </row>
    <row r="8" spans="1:12" ht="17.25" customHeight="1" thickBot="1">
      <c r="A8" s="9"/>
    </row>
    <row r="9" spans="1:12" ht="30" customHeight="1" thickBot="1">
      <c r="A9" s="11" t="s">
        <v>0</v>
      </c>
      <c r="B9" s="13" t="s">
        <v>4</v>
      </c>
      <c r="C9" s="12" t="s">
        <v>1</v>
      </c>
      <c r="D9" s="13" t="s">
        <v>6</v>
      </c>
      <c r="E9" s="13" t="s">
        <v>7</v>
      </c>
      <c r="F9" s="13" t="s">
        <v>2</v>
      </c>
      <c r="G9" s="223" t="s">
        <v>3</v>
      </c>
      <c r="H9" s="223"/>
      <c r="I9" s="223"/>
      <c r="J9" s="223"/>
      <c r="K9" s="223"/>
      <c r="L9" s="224"/>
    </row>
    <row r="10" spans="1:12" s="2" customFormat="1" ht="20.100000000000001" customHeight="1">
      <c r="A10" s="177" t="s">
        <v>26</v>
      </c>
      <c r="B10" s="307" t="s">
        <v>51</v>
      </c>
      <c r="C10" s="81" t="s">
        <v>52</v>
      </c>
      <c r="D10" s="78">
        <f t="shared" ref="D10:D25" si="0">E10*0.65</f>
        <v>33.800000000000004</v>
      </c>
      <c r="E10" s="79">
        <v>52</v>
      </c>
      <c r="F10" s="80">
        <f t="shared" ref="F10:F30" si="1">($B$6*D10)+($B$7*E10)</f>
        <v>0</v>
      </c>
      <c r="G10" s="290" t="s">
        <v>44</v>
      </c>
      <c r="H10" s="291"/>
      <c r="I10" s="291"/>
      <c r="J10" s="291"/>
      <c r="K10" s="291"/>
      <c r="L10" s="292"/>
    </row>
    <row r="11" spans="1:12" s="2" customFormat="1" ht="20.100000000000001" customHeight="1">
      <c r="A11" s="175"/>
      <c r="B11" s="308"/>
      <c r="C11" s="71" t="s">
        <v>34</v>
      </c>
      <c r="D11" s="33">
        <f t="shared" si="0"/>
        <v>1.9500000000000002</v>
      </c>
      <c r="E11" s="14">
        <v>3</v>
      </c>
      <c r="F11" s="15">
        <f t="shared" si="1"/>
        <v>0</v>
      </c>
      <c r="G11" s="194"/>
      <c r="H11" s="195"/>
      <c r="I11" s="195"/>
      <c r="J11" s="195"/>
      <c r="K11" s="195"/>
      <c r="L11" s="196"/>
    </row>
    <row r="12" spans="1:12" s="2" customFormat="1" ht="20.100000000000001" customHeight="1">
      <c r="A12" s="175"/>
      <c r="B12" s="284" t="s">
        <v>124</v>
      </c>
      <c r="C12" s="18" t="s">
        <v>122</v>
      </c>
      <c r="D12" s="111">
        <f t="shared" si="0"/>
        <v>9.75</v>
      </c>
      <c r="E12" s="36">
        <v>15</v>
      </c>
      <c r="F12" s="111">
        <f t="shared" si="1"/>
        <v>0</v>
      </c>
      <c r="G12" s="212" t="s">
        <v>123</v>
      </c>
      <c r="H12" s="212"/>
      <c r="I12" s="212"/>
      <c r="J12" s="212"/>
      <c r="K12" s="212"/>
      <c r="L12" s="213"/>
    </row>
    <row r="13" spans="1:12" s="2" customFormat="1" ht="20.100000000000001" customHeight="1">
      <c r="A13" s="175"/>
      <c r="B13" s="284"/>
      <c r="C13" s="19" t="s">
        <v>13</v>
      </c>
      <c r="D13" s="111">
        <f t="shared" si="0"/>
        <v>6.5</v>
      </c>
      <c r="E13" s="31">
        <v>10</v>
      </c>
      <c r="F13" s="111">
        <f t="shared" si="1"/>
        <v>0</v>
      </c>
      <c r="G13" s="212"/>
      <c r="H13" s="212"/>
      <c r="I13" s="212"/>
      <c r="J13" s="212"/>
      <c r="K13" s="212"/>
      <c r="L13" s="213"/>
    </row>
    <row r="14" spans="1:12" s="2" customFormat="1" ht="20.100000000000001" customHeight="1">
      <c r="A14" s="175"/>
      <c r="B14" s="284"/>
      <c r="C14" s="19" t="s">
        <v>57</v>
      </c>
      <c r="D14" s="111">
        <f t="shared" si="0"/>
        <v>3.25</v>
      </c>
      <c r="E14" s="31">
        <v>5</v>
      </c>
      <c r="F14" s="111">
        <f t="shared" si="1"/>
        <v>0</v>
      </c>
      <c r="G14" s="212"/>
      <c r="H14" s="212"/>
      <c r="I14" s="212"/>
      <c r="J14" s="212"/>
      <c r="K14" s="212"/>
      <c r="L14" s="213"/>
    </row>
    <row r="15" spans="1:12" s="2" customFormat="1" ht="20.100000000000001" customHeight="1">
      <c r="A15" s="175"/>
      <c r="B15" s="284"/>
      <c r="C15" s="19" t="s">
        <v>14</v>
      </c>
      <c r="D15" s="111">
        <f t="shared" si="0"/>
        <v>0.32500000000000001</v>
      </c>
      <c r="E15" s="31">
        <v>0.5</v>
      </c>
      <c r="F15" s="111">
        <f t="shared" si="1"/>
        <v>0</v>
      </c>
      <c r="G15" s="212"/>
      <c r="H15" s="212"/>
      <c r="I15" s="212"/>
      <c r="J15" s="212"/>
      <c r="K15" s="212"/>
      <c r="L15" s="213"/>
    </row>
    <row r="16" spans="1:12" s="2" customFormat="1" ht="20.100000000000001" customHeight="1">
      <c r="A16" s="175"/>
      <c r="B16" s="284"/>
      <c r="C16" s="20" t="s">
        <v>31</v>
      </c>
      <c r="D16" s="37">
        <f t="shared" si="0"/>
        <v>0.65</v>
      </c>
      <c r="E16" s="15">
        <v>1</v>
      </c>
      <c r="F16" s="15">
        <f t="shared" si="1"/>
        <v>0</v>
      </c>
      <c r="G16" s="212"/>
      <c r="H16" s="212"/>
      <c r="I16" s="212"/>
      <c r="J16" s="212"/>
      <c r="K16" s="212"/>
      <c r="L16" s="213"/>
    </row>
    <row r="17" spans="1:12" s="2" customFormat="1" ht="20.100000000000001" customHeight="1">
      <c r="A17" s="175"/>
      <c r="B17" s="287" t="s">
        <v>126</v>
      </c>
      <c r="C17" s="85" t="s">
        <v>32</v>
      </c>
      <c r="D17" s="148">
        <f t="shared" si="0"/>
        <v>29.25</v>
      </c>
      <c r="E17" s="90">
        <v>45</v>
      </c>
      <c r="F17" s="57">
        <f t="shared" si="1"/>
        <v>0</v>
      </c>
      <c r="G17" s="206" t="s">
        <v>125</v>
      </c>
      <c r="H17" s="207"/>
      <c r="I17" s="207"/>
      <c r="J17" s="207"/>
      <c r="K17" s="207"/>
      <c r="L17" s="208"/>
    </row>
    <row r="18" spans="1:12" s="2" customFormat="1" ht="20.100000000000001" customHeight="1">
      <c r="A18" s="175"/>
      <c r="B18" s="305"/>
      <c r="C18" s="86" t="s">
        <v>22</v>
      </c>
      <c r="D18" s="89">
        <f t="shared" si="0"/>
        <v>6.5</v>
      </c>
      <c r="E18" s="91">
        <v>10</v>
      </c>
      <c r="F18" s="51">
        <f t="shared" si="1"/>
        <v>0</v>
      </c>
      <c r="G18" s="191"/>
      <c r="H18" s="192"/>
      <c r="I18" s="192"/>
      <c r="J18" s="192"/>
      <c r="K18" s="192"/>
      <c r="L18" s="193"/>
    </row>
    <row r="19" spans="1:12" s="2" customFormat="1" ht="20.100000000000001" customHeight="1">
      <c r="A19" s="175"/>
      <c r="B19" s="305"/>
      <c r="C19" s="86" t="s">
        <v>18</v>
      </c>
      <c r="D19" s="89">
        <f t="shared" si="0"/>
        <v>6.5000000000000002E-2</v>
      </c>
      <c r="E19" s="91">
        <v>0.1</v>
      </c>
      <c r="F19" s="51">
        <f t="shared" si="1"/>
        <v>0</v>
      </c>
      <c r="G19" s="191"/>
      <c r="H19" s="192"/>
      <c r="I19" s="192"/>
      <c r="J19" s="192"/>
      <c r="K19" s="192"/>
      <c r="L19" s="193"/>
    </row>
    <row r="20" spans="1:12" s="2" customFormat="1" ht="20.100000000000001" customHeight="1">
      <c r="A20" s="175"/>
      <c r="B20" s="306"/>
      <c r="C20" s="87" t="s">
        <v>21</v>
      </c>
      <c r="D20" s="149">
        <f t="shared" si="0"/>
        <v>1.3</v>
      </c>
      <c r="E20" s="92">
        <v>2</v>
      </c>
      <c r="F20" s="52">
        <f t="shared" si="1"/>
        <v>0</v>
      </c>
      <c r="G20" s="194"/>
      <c r="H20" s="195"/>
      <c r="I20" s="195"/>
      <c r="J20" s="195"/>
      <c r="K20" s="195"/>
      <c r="L20" s="196"/>
    </row>
    <row r="21" spans="1:12" s="2" customFormat="1" ht="20.100000000000001" customHeight="1">
      <c r="A21" s="175"/>
      <c r="B21" s="211" t="s">
        <v>127</v>
      </c>
      <c r="C21" s="150" t="s">
        <v>50</v>
      </c>
      <c r="D21" s="16">
        <f t="shared" si="0"/>
        <v>22.75</v>
      </c>
      <c r="E21" s="38">
        <v>35</v>
      </c>
      <c r="F21" s="36">
        <f t="shared" si="1"/>
        <v>0</v>
      </c>
      <c r="G21" s="212" t="s">
        <v>128</v>
      </c>
      <c r="H21" s="212"/>
      <c r="I21" s="212"/>
      <c r="J21" s="212"/>
      <c r="K21" s="212"/>
      <c r="L21" s="213"/>
    </row>
    <row r="22" spans="1:12" s="2" customFormat="1" ht="20.100000000000001" customHeight="1">
      <c r="A22" s="175"/>
      <c r="B22" s="211"/>
      <c r="C22" s="158" t="s">
        <v>14</v>
      </c>
      <c r="D22" s="21">
        <f t="shared" si="0"/>
        <v>0.32500000000000001</v>
      </c>
      <c r="E22" s="119">
        <v>0.5</v>
      </c>
      <c r="F22" s="31">
        <f t="shared" si="1"/>
        <v>0</v>
      </c>
      <c r="G22" s="212"/>
      <c r="H22" s="212"/>
      <c r="I22" s="212"/>
      <c r="J22" s="212"/>
      <c r="K22" s="212"/>
      <c r="L22" s="213"/>
    </row>
    <row r="23" spans="1:12" s="2" customFormat="1" ht="20.100000000000001" customHeight="1">
      <c r="A23" s="175"/>
      <c r="B23" s="211"/>
      <c r="C23" s="158" t="s">
        <v>17</v>
      </c>
      <c r="D23" s="21">
        <f t="shared" si="0"/>
        <v>0.65</v>
      </c>
      <c r="E23" s="119">
        <v>1</v>
      </c>
      <c r="F23" s="31">
        <f t="shared" si="1"/>
        <v>0</v>
      </c>
      <c r="G23" s="212"/>
      <c r="H23" s="212"/>
      <c r="I23" s="212"/>
      <c r="J23" s="212"/>
      <c r="K23" s="212"/>
      <c r="L23" s="213"/>
    </row>
    <row r="24" spans="1:12" s="2" customFormat="1" ht="20.100000000000001" customHeight="1">
      <c r="A24" s="175"/>
      <c r="B24" s="211"/>
      <c r="C24" s="158" t="s">
        <v>16</v>
      </c>
      <c r="D24" s="21">
        <f t="shared" si="0"/>
        <v>0.32500000000000001</v>
      </c>
      <c r="E24" s="119">
        <v>0.5</v>
      </c>
      <c r="F24" s="31">
        <f t="shared" si="1"/>
        <v>0</v>
      </c>
      <c r="G24" s="212"/>
      <c r="H24" s="212"/>
      <c r="I24" s="212"/>
      <c r="J24" s="212"/>
      <c r="K24" s="212"/>
      <c r="L24" s="213"/>
    </row>
    <row r="25" spans="1:12" s="2" customFormat="1" ht="20.100000000000001" customHeight="1">
      <c r="A25" s="175"/>
      <c r="B25" s="211"/>
      <c r="C25" s="151" t="s">
        <v>12</v>
      </c>
      <c r="D25" s="17">
        <f t="shared" si="0"/>
        <v>0.65</v>
      </c>
      <c r="E25" s="39">
        <v>1</v>
      </c>
      <c r="F25" s="15">
        <f t="shared" si="1"/>
        <v>0</v>
      </c>
      <c r="G25" s="212"/>
      <c r="H25" s="212"/>
      <c r="I25" s="212"/>
      <c r="J25" s="212"/>
      <c r="K25" s="212"/>
      <c r="L25" s="213"/>
    </row>
    <row r="26" spans="1:12" s="2" customFormat="1" ht="39.950000000000003" customHeight="1">
      <c r="A26" s="178"/>
      <c r="B26" s="46" t="s">
        <v>19</v>
      </c>
      <c r="C26" s="22" t="s">
        <v>20</v>
      </c>
      <c r="D26" s="23">
        <v>14</v>
      </c>
      <c r="E26" s="24">
        <v>20</v>
      </c>
      <c r="F26" s="25">
        <f t="shared" si="1"/>
        <v>0</v>
      </c>
      <c r="G26" s="214" t="s">
        <v>49</v>
      </c>
      <c r="H26" s="215"/>
      <c r="I26" s="215"/>
      <c r="J26" s="215"/>
      <c r="K26" s="215"/>
      <c r="L26" s="216"/>
    </row>
    <row r="27" spans="1:12" s="2" customFormat="1" ht="27" customHeight="1">
      <c r="A27" s="175" t="s">
        <v>27</v>
      </c>
      <c r="B27" s="273" t="s">
        <v>129</v>
      </c>
      <c r="C27" s="152" t="s">
        <v>11</v>
      </c>
      <c r="D27" s="159">
        <f t="shared" ref="D27:D33" si="2">E27*0.65</f>
        <v>13</v>
      </c>
      <c r="E27" s="153">
        <v>20</v>
      </c>
      <c r="F27" s="160">
        <f t="shared" si="1"/>
        <v>0</v>
      </c>
      <c r="G27" s="293" t="s">
        <v>130</v>
      </c>
      <c r="H27" s="294"/>
      <c r="I27" s="294"/>
      <c r="J27" s="294"/>
      <c r="K27" s="294"/>
      <c r="L27" s="295"/>
    </row>
    <row r="28" spans="1:12" s="2" customFormat="1" ht="27" customHeight="1">
      <c r="A28" s="175"/>
      <c r="B28" s="273"/>
      <c r="C28" s="152" t="s">
        <v>131</v>
      </c>
      <c r="D28" s="159">
        <f t="shared" si="2"/>
        <v>13</v>
      </c>
      <c r="E28" s="153">
        <v>20</v>
      </c>
      <c r="F28" s="160">
        <f t="shared" si="1"/>
        <v>0</v>
      </c>
      <c r="G28" s="293"/>
      <c r="H28" s="294"/>
      <c r="I28" s="294"/>
      <c r="J28" s="294"/>
      <c r="K28" s="294"/>
      <c r="L28" s="295"/>
    </row>
    <row r="29" spans="1:12" s="2" customFormat="1" ht="27" customHeight="1">
      <c r="A29" s="175"/>
      <c r="B29" s="273"/>
      <c r="C29" s="152" t="s">
        <v>12</v>
      </c>
      <c r="D29" s="159">
        <f t="shared" si="2"/>
        <v>0.65</v>
      </c>
      <c r="E29" s="153">
        <v>1</v>
      </c>
      <c r="F29" s="160">
        <f t="shared" si="1"/>
        <v>0</v>
      </c>
      <c r="G29" s="293"/>
      <c r="H29" s="294"/>
      <c r="I29" s="294"/>
      <c r="J29" s="294"/>
      <c r="K29" s="294"/>
      <c r="L29" s="295"/>
    </row>
    <row r="30" spans="1:12" s="2" customFormat="1" ht="27" customHeight="1">
      <c r="A30" s="175"/>
      <c r="B30" s="274"/>
      <c r="C30" s="154" t="s">
        <v>21</v>
      </c>
      <c r="D30" s="61">
        <f t="shared" si="2"/>
        <v>6.5000000000000002E-2</v>
      </c>
      <c r="E30" s="155">
        <v>0.1</v>
      </c>
      <c r="F30" s="156">
        <f t="shared" si="1"/>
        <v>0</v>
      </c>
      <c r="G30" s="296"/>
      <c r="H30" s="297"/>
      <c r="I30" s="297"/>
      <c r="J30" s="297"/>
      <c r="K30" s="297"/>
      <c r="L30" s="298"/>
    </row>
    <row r="31" spans="1:12" s="2" customFormat="1" ht="39.950000000000003" customHeight="1">
      <c r="A31" s="175"/>
      <c r="B31" s="101" t="s">
        <v>132</v>
      </c>
      <c r="C31" s="47" t="s">
        <v>132</v>
      </c>
      <c r="D31" s="30">
        <f t="shared" si="2"/>
        <v>65</v>
      </c>
      <c r="E31" s="157">
        <v>100</v>
      </c>
      <c r="F31" s="25">
        <f>($B$6*D31)+($B$7*E31)</f>
        <v>0</v>
      </c>
      <c r="G31" s="299" t="s">
        <v>133</v>
      </c>
      <c r="H31" s="300"/>
      <c r="I31" s="300"/>
      <c r="J31" s="300"/>
      <c r="K31" s="300"/>
      <c r="L31" s="301"/>
    </row>
    <row r="32" spans="1:12" s="2" customFormat="1" ht="20.100000000000001" customHeight="1">
      <c r="A32" s="175"/>
      <c r="B32" s="101" t="s">
        <v>134</v>
      </c>
      <c r="C32" s="102" t="s">
        <v>131</v>
      </c>
      <c r="D32" s="30">
        <f t="shared" si="2"/>
        <v>52</v>
      </c>
      <c r="E32" s="157">
        <v>80</v>
      </c>
      <c r="F32" s="25">
        <f t="shared" ref="F32:F33" si="3">($B$6*D32)+($B$7*E32)</f>
        <v>0</v>
      </c>
      <c r="G32" s="302" t="s">
        <v>135</v>
      </c>
      <c r="H32" s="303"/>
      <c r="I32" s="303"/>
      <c r="J32" s="303"/>
      <c r="K32" s="303"/>
      <c r="L32" s="304"/>
    </row>
    <row r="33" spans="1:12" s="2" customFormat="1" ht="20.100000000000001" customHeight="1" thickBot="1">
      <c r="A33" s="176"/>
      <c r="B33" s="63" t="s">
        <v>22</v>
      </c>
      <c r="C33" s="27" t="s">
        <v>23</v>
      </c>
      <c r="D33" s="28">
        <f t="shared" si="2"/>
        <v>130</v>
      </c>
      <c r="E33" s="29">
        <v>200</v>
      </c>
      <c r="F33" s="26">
        <f t="shared" si="3"/>
        <v>0</v>
      </c>
      <c r="G33" s="197"/>
      <c r="H33" s="198"/>
      <c r="I33" s="198"/>
      <c r="J33" s="198"/>
      <c r="K33" s="198"/>
      <c r="L33" s="199"/>
    </row>
    <row r="34" spans="1:12" s="2" customFormat="1" ht="13.5">
      <c r="B34" s="6"/>
    </row>
    <row r="35" spans="1:12" s="2" customFormat="1" ht="13.5">
      <c r="B35" s="6"/>
    </row>
    <row r="36" spans="1:12" s="2" customFormat="1" ht="13.5">
      <c r="B36" s="6"/>
    </row>
    <row r="37" spans="1:12" s="2" customFormat="1" ht="13.5">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6.5" customHeight="1">
      <c r="B66" s="6"/>
    </row>
    <row r="67" spans="2:2" s="2" customFormat="1" ht="16.5" customHeight="1">
      <c r="B67" s="6"/>
    </row>
    <row r="68" spans="2:2" s="2" customFormat="1" ht="16.5" customHeight="1">
      <c r="B68" s="6"/>
    </row>
    <row r="69" spans="2:2" s="2" customFormat="1" ht="16.5" customHeight="1">
      <c r="B69" s="6"/>
    </row>
    <row r="70" spans="2:2" s="2" customFormat="1" ht="16.5" customHeight="1">
      <c r="B70" s="6"/>
    </row>
    <row r="71" spans="2:2" s="2" customFormat="1" ht="16.5" customHeight="1">
      <c r="B71" s="6"/>
    </row>
    <row r="72" spans="2:2" s="2" customFormat="1" ht="17.25" customHeight="1">
      <c r="B72" s="6"/>
    </row>
    <row r="73" spans="2:2" s="2" customFormat="1" ht="17.25" customHeight="1">
      <c r="B73" s="6"/>
    </row>
    <row r="74" spans="2:2" s="2" customFormat="1" ht="13.5">
      <c r="B74" s="6"/>
    </row>
    <row r="75" spans="2:2" s="2" customFormat="1" ht="13.5">
      <c r="B75" s="6"/>
    </row>
    <row r="76" spans="2:2" s="2" customFormat="1" ht="16.5" customHeight="1">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1:7" s="2" customFormat="1" ht="13.5">
      <c r="B145" s="6"/>
    </row>
    <row r="146" spans="1:7" s="2" customFormat="1" ht="13.5">
      <c r="B146" s="6"/>
    </row>
    <row r="147" spans="1:7" s="2" customFormat="1" ht="13.5">
      <c r="B147" s="6"/>
    </row>
    <row r="148" spans="1:7" s="2" customFormat="1" ht="13.5">
      <c r="B148" s="6"/>
    </row>
    <row r="149" spans="1:7" s="2" customFormat="1" ht="13.5">
      <c r="B149" s="6"/>
    </row>
    <row r="150" spans="1:7" s="2" customFormat="1" ht="13.5">
      <c r="B150" s="6"/>
    </row>
    <row r="151" spans="1:7" s="2" customFormat="1" ht="13.5">
      <c r="B151" s="6"/>
    </row>
    <row r="152" spans="1:7" s="2" customFormat="1" ht="13.5">
      <c r="B152" s="6"/>
    </row>
    <row r="153" spans="1:7" s="2" customFormat="1" ht="13.5">
      <c r="B153" s="6"/>
    </row>
    <row r="154" spans="1:7" s="2" customFormat="1" ht="13.5">
      <c r="B154" s="6"/>
    </row>
    <row r="155" spans="1:7" s="2" customFormat="1" ht="13.5">
      <c r="B155" s="6"/>
    </row>
    <row r="156" spans="1:7" s="2" customFormat="1" ht="13.5">
      <c r="B156" s="6"/>
    </row>
    <row r="157" spans="1:7" s="2" customFormat="1" ht="13.5">
      <c r="B157" s="6"/>
    </row>
    <row r="158" spans="1:7" s="2" customFormat="1" ht="13.5">
      <c r="A158" s="3"/>
      <c r="B158" s="7"/>
      <c r="C158" s="3"/>
      <c r="G158" s="6"/>
    </row>
    <row r="159" spans="1:7" s="2" customFormat="1" ht="13.5">
      <c r="A159" s="3"/>
      <c r="B159" s="7"/>
      <c r="C159" s="3"/>
      <c r="G159" s="6"/>
    </row>
    <row r="160" spans="1:7" s="2" customFormat="1" ht="13.5">
      <c r="A160" s="3"/>
      <c r="B160" s="7"/>
      <c r="C160" s="3"/>
      <c r="G160" s="6"/>
    </row>
    <row r="161" spans="1:7" s="2" customFormat="1" ht="13.5">
      <c r="A161" s="3"/>
      <c r="B161" s="7"/>
      <c r="C161" s="3"/>
      <c r="G161" s="6"/>
    </row>
    <row r="162" spans="1:7" s="2" customFormat="1" ht="13.5">
      <c r="A162" s="3"/>
      <c r="B162" s="7"/>
      <c r="C162" s="3"/>
      <c r="G162" s="6"/>
    </row>
    <row r="163" spans="1:7" s="2" customFormat="1" ht="13.5">
      <c r="A163" s="3"/>
      <c r="B163" s="7"/>
      <c r="C163" s="3"/>
      <c r="G163" s="6"/>
    </row>
    <row r="164" spans="1:7" s="2" customFormat="1" ht="13.5">
      <c r="A164" s="3"/>
      <c r="B164" s="7"/>
      <c r="C164" s="3"/>
      <c r="G164" s="6"/>
    </row>
    <row r="165" spans="1:7" s="2" customFormat="1" ht="13.5">
      <c r="A165" s="3"/>
      <c r="B165" s="7"/>
      <c r="C165" s="3"/>
      <c r="G165" s="6"/>
    </row>
    <row r="166" spans="1:7" s="2" customFormat="1" ht="13.5">
      <c r="A166" s="3"/>
      <c r="B166" s="7"/>
      <c r="C166" s="3"/>
      <c r="G166" s="6"/>
    </row>
    <row r="167" spans="1:7" s="2" customFormat="1" ht="13.5">
      <c r="A167" s="3"/>
      <c r="B167" s="7"/>
      <c r="C167" s="3"/>
      <c r="G167" s="6"/>
    </row>
    <row r="168" spans="1:7" s="2" customFormat="1" ht="13.5">
      <c r="A168" s="3"/>
      <c r="B168" s="7"/>
      <c r="C168" s="3"/>
      <c r="G168" s="6"/>
    </row>
    <row r="169" spans="1:7" s="2" customFormat="1" ht="13.5">
      <c r="A169" s="3"/>
      <c r="B169" s="7"/>
      <c r="C169" s="3"/>
      <c r="G169" s="6"/>
    </row>
    <row r="170" spans="1:7" s="2" customFormat="1" ht="13.5">
      <c r="A170" s="3"/>
      <c r="B170" s="7"/>
      <c r="C170" s="3"/>
      <c r="G170" s="6"/>
    </row>
    <row r="171" spans="1:7" s="2" customFormat="1" ht="13.5">
      <c r="A171" s="3"/>
      <c r="B171" s="7"/>
      <c r="C171" s="3"/>
      <c r="G171" s="6"/>
    </row>
    <row r="172" spans="1:7" s="2" customFormat="1" ht="13.5">
      <c r="A172" s="3"/>
      <c r="B172" s="7"/>
      <c r="C172" s="3"/>
      <c r="G172" s="6"/>
    </row>
    <row r="173" spans="1:7" s="2" customFormat="1" ht="13.5">
      <c r="A173" s="3"/>
      <c r="B173" s="7"/>
      <c r="C173" s="3"/>
      <c r="G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D188" s="3"/>
      <c r="E188" s="3"/>
      <c r="F188" s="3"/>
      <c r="G188" s="7"/>
    </row>
    <row r="189" spans="1:7" s="2" customFormat="1" ht="13.5">
      <c r="A189" s="3"/>
      <c r="B189" s="7"/>
      <c r="C189" s="3"/>
      <c r="D189" s="3"/>
      <c r="E189" s="3"/>
      <c r="F189" s="3"/>
      <c r="G189" s="7"/>
    </row>
    <row r="190" spans="1:7" s="2" customFormat="1" ht="13.5">
      <c r="A190" s="3"/>
      <c r="B190" s="7"/>
      <c r="C190" s="3"/>
      <c r="D190" s="3"/>
      <c r="E190" s="3"/>
      <c r="F190" s="3"/>
      <c r="G190" s="7"/>
    </row>
    <row r="191" spans="1:7" s="2" customFormat="1" ht="13.5">
      <c r="A191" s="3"/>
      <c r="B191" s="7"/>
      <c r="C191" s="3"/>
      <c r="D191" s="3"/>
      <c r="E191" s="3"/>
      <c r="F191" s="3"/>
      <c r="G191" s="7"/>
    </row>
    <row r="192" spans="1:7" s="2" customFormat="1" ht="13.5">
      <c r="A192" s="3"/>
      <c r="B192" s="7"/>
      <c r="C192" s="3"/>
      <c r="D192" s="3"/>
      <c r="E192" s="3"/>
      <c r="F192" s="3"/>
      <c r="G192" s="7"/>
    </row>
    <row r="193" spans="1:7" s="2" customFormat="1" ht="13.5">
      <c r="A193" s="3"/>
      <c r="B193" s="7"/>
      <c r="C193" s="3"/>
      <c r="D193" s="3"/>
      <c r="E193" s="3"/>
      <c r="F193" s="3"/>
      <c r="G193" s="7"/>
    </row>
    <row r="194" spans="1:7" s="2" customFormat="1" ht="13.5">
      <c r="A194" s="3"/>
      <c r="B194" s="7"/>
      <c r="C194" s="3"/>
      <c r="D194" s="3"/>
      <c r="E194" s="3"/>
      <c r="F194" s="3"/>
      <c r="G194" s="7"/>
    </row>
    <row r="195" spans="1:7" s="2" customFormat="1" ht="13.5">
      <c r="A195" s="3"/>
      <c r="B195" s="7"/>
      <c r="C195" s="3"/>
      <c r="D195" s="3"/>
      <c r="E195" s="3"/>
      <c r="F195" s="3"/>
      <c r="G195" s="7"/>
    </row>
    <row r="196" spans="1:7" s="2" customFormat="1" ht="13.5">
      <c r="A196" s="3"/>
      <c r="B196" s="7"/>
      <c r="C196" s="3"/>
      <c r="D196" s="3"/>
      <c r="E196" s="3"/>
      <c r="F196" s="3"/>
      <c r="G196" s="7"/>
    </row>
    <row r="197" spans="1:7" s="2" customFormat="1" ht="13.5">
      <c r="A197" s="3"/>
      <c r="B197" s="7"/>
      <c r="C197" s="3"/>
      <c r="D197" s="3"/>
      <c r="E197" s="3"/>
      <c r="F197" s="3"/>
      <c r="G197" s="7"/>
    </row>
    <row r="198" spans="1:7" s="2" customFormat="1" ht="13.5">
      <c r="A198" s="3"/>
      <c r="B198" s="7"/>
      <c r="C198" s="3"/>
      <c r="D198" s="3"/>
      <c r="E198" s="3"/>
      <c r="F198" s="3"/>
      <c r="G198" s="7"/>
    </row>
    <row r="199" spans="1:7" s="2" customFormat="1" ht="13.5">
      <c r="A199" s="3"/>
      <c r="B199" s="7"/>
      <c r="C199" s="3"/>
      <c r="D199" s="3"/>
      <c r="E199" s="3"/>
      <c r="F199" s="3"/>
      <c r="G199" s="7"/>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c r="A305" s="3"/>
      <c r="B305" s="5"/>
      <c r="C305" s="1"/>
      <c r="D305" s="1"/>
      <c r="E305" s="1"/>
      <c r="F305" s="3"/>
      <c r="G305" s="5"/>
    </row>
    <row r="306" spans="1:7" s="2" customFormat="1">
      <c r="A306" s="3"/>
      <c r="B306" s="5"/>
      <c r="C306" s="1"/>
      <c r="D306" s="1"/>
      <c r="E306" s="1"/>
      <c r="F306" s="3"/>
      <c r="G306" s="5"/>
    </row>
    <row r="307" spans="1:7" s="2" customFormat="1">
      <c r="A307" s="3"/>
      <c r="B307" s="5"/>
      <c r="C307" s="1"/>
      <c r="D307" s="1"/>
      <c r="E307" s="1"/>
      <c r="F307" s="3"/>
      <c r="G307" s="5"/>
    </row>
    <row r="308" spans="1:7" s="2" customFormat="1">
      <c r="A308" s="3"/>
      <c r="B308" s="5"/>
      <c r="C308" s="1"/>
      <c r="D308" s="1"/>
      <c r="E308" s="1"/>
      <c r="F308" s="3"/>
      <c r="G308" s="5"/>
    </row>
    <row r="309" spans="1:7" s="2" customFormat="1">
      <c r="A309" s="3"/>
      <c r="B309" s="5"/>
      <c r="C309" s="1"/>
      <c r="D309" s="1"/>
      <c r="E309" s="1"/>
      <c r="F309" s="3"/>
      <c r="G309" s="5"/>
    </row>
    <row r="310" spans="1:7" s="2" customFormat="1">
      <c r="A310" s="3"/>
      <c r="B310" s="5"/>
      <c r="C310" s="1"/>
      <c r="D310" s="1"/>
      <c r="E310" s="1"/>
      <c r="F310" s="3"/>
      <c r="G310" s="5"/>
    </row>
    <row r="311" spans="1:7" s="2" customFormat="1">
      <c r="A311" s="3"/>
      <c r="B311" s="5"/>
      <c r="C311" s="1"/>
      <c r="D311" s="1"/>
      <c r="E311" s="1"/>
      <c r="F311" s="3"/>
      <c r="G311" s="5"/>
    </row>
    <row r="312" spans="1:7" s="2" customFormat="1">
      <c r="A312" s="3"/>
      <c r="B312" s="5"/>
      <c r="C312" s="1"/>
      <c r="D312" s="1"/>
      <c r="E312" s="1"/>
      <c r="F312" s="3"/>
      <c r="G312" s="5"/>
    </row>
    <row r="313" spans="1:7" s="2" customFormat="1">
      <c r="A313" s="3"/>
      <c r="B313" s="5"/>
      <c r="C313" s="1"/>
      <c r="D313" s="1"/>
      <c r="E313" s="1"/>
      <c r="F313" s="3"/>
      <c r="G313" s="5"/>
    </row>
    <row r="314" spans="1:7" s="2" customFormat="1">
      <c r="A314" s="3"/>
      <c r="B314" s="5"/>
      <c r="C314" s="1"/>
      <c r="D314" s="1"/>
      <c r="E314" s="1"/>
      <c r="F314" s="3"/>
      <c r="G314" s="5"/>
    </row>
    <row r="315" spans="1:7" s="2" customFormat="1">
      <c r="A315" s="3"/>
      <c r="B315" s="5"/>
      <c r="C315" s="1"/>
      <c r="D315" s="1"/>
      <c r="E315" s="1"/>
      <c r="F315" s="3"/>
      <c r="G315" s="5"/>
    </row>
    <row r="316" spans="1:7" s="2" customFormat="1">
      <c r="A316" s="3"/>
      <c r="B316" s="5"/>
      <c r="C316" s="1"/>
      <c r="D316" s="1"/>
      <c r="E316" s="1"/>
      <c r="F316" s="3"/>
      <c r="G316" s="5"/>
    </row>
    <row r="317" spans="1:7" s="2" customFormat="1">
      <c r="A317" s="3"/>
      <c r="B317" s="5"/>
      <c r="C317" s="1"/>
      <c r="D317" s="1"/>
      <c r="E317" s="1"/>
      <c r="F317" s="3"/>
      <c r="G317" s="5"/>
    </row>
    <row r="318" spans="1:7" s="2" customFormat="1">
      <c r="A318" s="3"/>
      <c r="B318" s="5"/>
      <c r="C318" s="1"/>
      <c r="D318" s="1"/>
      <c r="E318" s="1"/>
      <c r="F318" s="3"/>
      <c r="G318" s="5"/>
    </row>
    <row r="319" spans="1:7" s="2" customFormat="1">
      <c r="A319" s="3"/>
      <c r="B319" s="5"/>
      <c r="C319" s="1"/>
      <c r="D319" s="1"/>
      <c r="E319" s="1"/>
      <c r="F319" s="3"/>
      <c r="G319" s="5"/>
    </row>
    <row r="320" spans="1:7" s="2" customFormat="1">
      <c r="A320" s="3"/>
      <c r="B320" s="5"/>
      <c r="C320" s="1"/>
      <c r="D320" s="1"/>
      <c r="E320" s="1"/>
      <c r="F320" s="3"/>
      <c r="G320" s="5"/>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sheetData>
  <mergeCells count="19">
    <mergeCell ref="A1:L3"/>
    <mergeCell ref="A5:B5"/>
    <mergeCell ref="G9:L9"/>
    <mergeCell ref="B10:B11"/>
    <mergeCell ref="G10:L11"/>
    <mergeCell ref="G33:L33"/>
    <mergeCell ref="A27:A33"/>
    <mergeCell ref="A10:A26"/>
    <mergeCell ref="G26:L26"/>
    <mergeCell ref="B27:B30"/>
    <mergeCell ref="G27:L30"/>
    <mergeCell ref="G31:L31"/>
    <mergeCell ref="G32:L32"/>
    <mergeCell ref="B12:B16"/>
    <mergeCell ref="G12:L16"/>
    <mergeCell ref="B17:B20"/>
    <mergeCell ref="G17:L20"/>
    <mergeCell ref="B21:B25"/>
    <mergeCell ref="G21:L25"/>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383"/>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20" t="s">
        <v>69</v>
      </c>
      <c r="B1" s="221"/>
      <c r="C1" s="221"/>
      <c r="D1" s="221"/>
      <c r="E1" s="221"/>
      <c r="F1" s="221"/>
      <c r="G1" s="221"/>
      <c r="H1" s="221"/>
      <c r="I1" s="221"/>
      <c r="J1" s="221"/>
      <c r="K1" s="221"/>
      <c r="L1" s="221"/>
    </row>
    <row r="2" spans="1:12" ht="15.75" customHeight="1">
      <c r="A2" s="221"/>
      <c r="B2" s="221"/>
      <c r="C2" s="221"/>
      <c r="D2" s="221"/>
      <c r="E2" s="221"/>
      <c r="F2" s="221"/>
      <c r="G2" s="221"/>
      <c r="H2" s="221"/>
      <c r="I2" s="221"/>
      <c r="J2" s="221"/>
      <c r="K2" s="221"/>
      <c r="L2" s="221"/>
    </row>
    <row r="3" spans="1:12" ht="15.75" customHeight="1">
      <c r="A3" s="221"/>
      <c r="B3" s="221"/>
      <c r="C3" s="221"/>
      <c r="D3" s="221"/>
      <c r="E3" s="221"/>
      <c r="F3" s="221"/>
      <c r="G3" s="221"/>
      <c r="H3" s="221"/>
      <c r="I3" s="221"/>
      <c r="J3" s="221"/>
      <c r="K3" s="221"/>
      <c r="L3" s="221"/>
    </row>
    <row r="4" spans="1:12" ht="13.5" customHeight="1">
      <c r="B4" s="4"/>
      <c r="D4" s="4"/>
      <c r="E4"/>
      <c r="F4"/>
      <c r="G4"/>
    </row>
    <row r="5" spans="1:12" ht="17.25" customHeight="1">
      <c r="A5" s="222" t="s">
        <v>8</v>
      </c>
      <c r="B5" s="222"/>
      <c r="C5" s="8"/>
      <c r="E5" s="2"/>
      <c r="G5" s="4"/>
    </row>
    <row r="6" spans="1:12" ht="17.25" customHeight="1">
      <c r="A6" s="10" t="s">
        <v>9</v>
      </c>
      <c r="B6" s="34"/>
      <c r="C6" s="8"/>
      <c r="E6" s="2"/>
      <c r="G6" s="4"/>
    </row>
    <row r="7" spans="1:12" ht="17.25" customHeight="1">
      <c r="A7" s="10" t="s">
        <v>10</v>
      </c>
      <c r="B7" s="35"/>
      <c r="D7" s="2" t="s">
        <v>5</v>
      </c>
    </row>
    <row r="8" spans="1:12" ht="17.25" customHeight="1" thickBot="1">
      <c r="A8" s="9"/>
    </row>
    <row r="9" spans="1:12" ht="30" customHeight="1" thickBot="1">
      <c r="A9" s="11" t="s">
        <v>0</v>
      </c>
      <c r="B9" s="13" t="s">
        <v>4</v>
      </c>
      <c r="C9" s="12" t="s">
        <v>1</v>
      </c>
      <c r="D9" s="13" t="s">
        <v>6</v>
      </c>
      <c r="E9" s="13" t="s">
        <v>7</v>
      </c>
      <c r="F9" s="13" t="s">
        <v>2</v>
      </c>
      <c r="G9" s="223" t="s">
        <v>3</v>
      </c>
      <c r="H9" s="223"/>
      <c r="I9" s="223"/>
      <c r="J9" s="223"/>
      <c r="K9" s="223"/>
      <c r="L9" s="224"/>
    </row>
    <row r="10" spans="1:12" s="2" customFormat="1" ht="20.100000000000001" customHeight="1">
      <c r="A10" s="177" t="s">
        <v>26</v>
      </c>
      <c r="B10" s="244" t="s">
        <v>139</v>
      </c>
      <c r="C10" s="100" t="s">
        <v>11</v>
      </c>
      <c r="D10" s="174">
        <f t="shared" ref="D10:D38" si="0">E10*0.65</f>
        <v>32.5</v>
      </c>
      <c r="E10" s="174">
        <v>50</v>
      </c>
      <c r="F10" s="80">
        <f t="shared" ref="F10:F43" si="1">($B$6*D10)+($B$7*E10)</f>
        <v>0</v>
      </c>
      <c r="G10" s="322" t="s">
        <v>136</v>
      </c>
      <c r="H10" s="323"/>
      <c r="I10" s="323"/>
      <c r="J10" s="323"/>
      <c r="K10" s="323"/>
      <c r="L10" s="324"/>
    </row>
    <row r="11" spans="1:12" s="2" customFormat="1" ht="20.100000000000001" customHeight="1">
      <c r="A11" s="175"/>
      <c r="B11" s="188"/>
      <c r="C11" s="19" t="s">
        <v>35</v>
      </c>
      <c r="D11" s="161">
        <f t="shared" si="0"/>
        <v>26</v>
      </c>
      <c r="E11" s="161">
        <v>40</v>
      </c>
      <c r="F11" s="31">
        <f t="shared" si="1"/>
        <v>0</v>
      </c>
      <c r="G11" s="325"/>
      <c r="H11" s="326"/>
      <c r="I11" s="326"/>
      <c r="J11" s="326"/>
      <c r="K11" s="326"/>
      <c r="L11" s="327"/>
    </row>
    <row r="12" spans="1:12" s="2" customFormat="1" ht="20.100000000000001" customHeight="1">
      <c r="A12" s="175"/>
      <c r="B12" s="188"/>
      <c r="C12" s="19" t="s">
        <v>137</v>
      </c>
      <c r="D12" s="161">
        <f t="shared" si="0"/>
        <v>3.25</v>
      </c>
      <c r="E12" s="161">
        <v>5</v>
      </c>
      <c r="F12" s="31">
        <f t="shared" si="1"/>
        <v>0</v>
      </c>
      <c r="G12" s="325"/>
      <c r="H12" s="326"/>
      <c r="I12" s="326"/>
      <c r="J12" s="326"/>
      <c r="K12" s="326"/>
      <c r="L12" s="327"/>
    </row>
    <row r="13" spans="1:12" s="2" customFormat="1" ht="20.100000000000001" customHeight="1">
      <c r="A13" s="175"/>
      <c r="B13" s="188"/>
      <c r="C13" s="19" t="s">
        <v>48</v>
      </c>
      <c r="D13" s="161">
        <f t="shared" si="0"/>
        <v>3.25</v>
      </c>
      <c r="E13" s="161">
        <v>5</v>
      </c>
      <c r="F13" s="31">
        <f t="shared" si="1"/>
        <v>0</v>
      </c>
      <c r="G13" s="325"/>
      <c r="H13" s="326"/>
      <c r="I13" s="326"/>
      <c r="J13" s="326"/>
      <c r="K13" s="326"/>
      <c r="L13" s="327"/>
    </row>
    <row r="14" spans="1:12" s="2" customFormat="1" ht="20.100000000000001" customHeight="1">
      <c r="A14" s="175"/>
      <c r="B14" s="188"/>
      <c r="C14" s="19" t="s">
        <v>24</v>
      </c>
      <c r="D14" s="161">
        <f t="shared" si="0"/>
        <v>0.32500000000000001</v>
      </c>
      <c r="E14" s="161">
        <v>0.5</v>
      </c>
      <c r="F14" s="31">
        <f t="shared" si="1"/>
        <v>0</v>
      </c>
      <c r="G14" s="325"/>
      <c r="H14" s="326"/>
      <c r="I14" s="326"/>
      <c r="J14" s="326"/>
      <c r="K14" s="326"/>
      <c r="L14" s="327"/>
    </row>
    <row r="15" spans="1:12" s="2" customFormat="1" ht="20.100000000000001" customHeight="1">
      <c r="A15" s="175"/>
      <c r="B15" s="188"/>
      <c r="C15" s="19" t="s">
        <v>14</v>
      </c>
      <c r="D15" s="161">
        <f t="shared" si="0"/>
        <v>0.32500000000000001</v>
      </c>
      <c r="E15" s="161">
        <v>0.5</v>
      </c>
      <c r="F15" s="31">
        <f t="shared" si="1"/>
        <v>0</v>
      </c>
      <c r="G15" s="325"/>
      <c r="H15" s="326"/>
      <c r="I15" s="326"/>
      <c r="J15" s="326"/>
      <c r="K15" s="326"/>
      <c r="L15" s="327"/>
    </row>
    <row r="16" spans="1:12" s="2" customFormat="1" ht="20.100000000000001" customHeight="1">
      <c r="A16" s="175"/>
      <c r="B16" s="188"/>
      <c r="C16" s="19" t="s">
        <v>54</v>
      </c>
      <c r="D16" s="161">
        <f t="shared" si="0"/>
        <v>0.19500000000000001</v>
      </c>
      <c r="E16" s="161">
        <v>0.3</v>
      </c>
      <c r="F16" s="31">
        <f t="shared" si="1"/>
        <v>0</v>
      </c>
      <c r="G16" s="325"/>
      <c r="H16" s="326"/>
      <c r="I16" s="326"/>
      <c r="J16" s="326"/>
      <c r="K16" s="326"/>
      <c r="L16" s="327"/>
    </row>
    <row r="17" spans="1:12" s="2" customFormat="1" ht="20.100000000000001" customHeight="1">
      <c r="A17" s="175"/>
      <c r="B17" s="188"/>
      <c r="C17" s="19" t="s">
        <v>43</v>
      </c>
      <c r="D17" s="161">
        <f t="shared" si="0"/>
        <v>0.32500000000000001</v>
      </c>
      <c r="E17" s="161">
        <v>0.5</v>
      </c>
      <c r="F17" s="31">
        <f t="shared" si="1"/>
        <v>0</v>
      </c>
      <c r="G17" s="325"/>
      <c r="H17" s="326"/>
      <c r="I17" s="326"/>
      <c r="J17" s="326"/>
      <c r="K17" s="326"/>
      <c r="L17" s="327"/>
    </row>
    <row r="18" spans="1:12" s="2" customFormat="1" ht="20.100000000000001" customHeight="1">
      <c r="A18" s="175"/>
      <c r="B18" s="188"/>
      <c r="C18" s="19" t="s">
        <v>17</v>
      </c>
      <c r="D18" s="161">
        <f t="shared" si="0"/>
        <v>1.3</v>
      </c>
      <c r="E18" s="161">
        <v>2</v>
      </c>
      <c r="F18" s="31">
        <f t="shared" si="1"/>
        <v>0</v>
      </c>
      <c r="G18" s="325"/>
      <c r="H18" s="326"/>
      <c r="I18" s="326"/>
      <c r="J18" s="326"/>
      <c r="K18" s="326"/>
      <c r="L18" s="327"/>
    </row>
    <row r="19" spans="1:12" s="2" customFormat="1" ht="20.100000000000001" customHeight="1">
      <c r="A19" s="175"/>
      <c r="B19" s="188"/>
      <c r="C19" s="19" t="s">
        <v>138</v>
      </c>
      <c r="D19" s="161">
        <f t="shared" si="0"/>
        <v>0.32500000000000001</v>
      </c>
      <c r="E19" s="161">
        <v>0.5</v>
      </c>
      <c r="F19" s="31">
        <f t="shared" si="1"/>
        <v>0</v>
      </c>
      <c r="G19" s="325"/>
      <c r="H19" s="326"/>
      <c r="I19" s="326"/>
      <c r="J19" s="326"/>
      <c r="K19" s="326"/>
      <c r="L19" s="327"/>
    </row>
    <row r="20" spans="1:12" s="2" customFormat="1" ht="20.100000000000001" customHeight="1">
      <c r="A20" s="175"/>
      <c r="B20" s="188"/>
      <c r="C20" s="19" t="s">
        <v>15</v>
      </c>
      <c r="D20" s="161">
        <f t="shared" si="0"/>
        <v>0.65</v>
      </c>
      <c r="E20" s="161">
        <v>1</v>
      </c>
      <c r="F20" s="31">
        <f t="shared" si="1"/>
        <v>0</v>
      </c>
      <c r="G20" s="325"/>
      <c r="H20" s="326"/>
      <c r="I20" s="326"/>
      <c r="J20" s="326"/>
      <c r="K20" s="326"/>
      <c r="L20" s="327"/>
    </row>
    <row r="21" spans="1:12" s="2" customFormat="1" ht="20.100000000000001" customHeight="1">
      <c r="A21" s="175"/>
      <c r="B21" s="188"/>
      <c r="C21" s="19" t="s">
        <v>45</v>
      </c>
      <c r="D21" s="161">
        <f t="shared" si="0"/>
        <v>1.3</v>
      </c>
      <c r="E21" s="161">
        <v>2</v>
      </c>
      <c r="F21" s="31">
        <f t="shared" si="1"/>
        <v>0</v>
      </c>
      <c r="G21" s="325"/>
      <c r="H21" s="326"/>
      <c r="I21" s="326"/>
      <c r="J21" s="326"/>
      <c r="K21" s="326"/>
      <c r="L21" s="327"/>
    </row>
    <row r="22" spans="1:12" s="2" customFormat="1" ht="20.100000000000001" customHeight="1">
      <c r="A22" s="175"/>
      <c r="B22" s="188"/>
      <c r="C22" s="19" t="s">
        <v>12</v>
      </c>
      <c r="D22" s="161">
        <f t="shared" si="0"/>
        <v>0.65</v>
      </c>
      <c r="E22" s="161">
        <v>1</v>
      </c>
      <c r="F22" s="31">
        <f t="shared" si="1"/>
        <v>0</v>
      </c>
      <c r="G22" s="325"/>
      <c r="H22" s="326"/>
      <c r="I22" s="326"/>
      <c r="J22" s="326"/>
      <c r="K22" s="326"/>
      <c r="L22" s="327"/>
    </row>
    <row r="23" spans="1:12" s="2" customFormat="1" ht="20.100000000000001" customHeight="1">
      <c r="A23" s="175"/>
      <c r="B23" s="321"/>
      <c r="C23" s="20" t="s">
        <v>18</v>
      </c>
      <c r="D23" s="162">
        <f t="shared" si="0"/>
        <v>1.3</v>
      </c>
      <c r="E23" s="162">
        <v>2</v>
      </c>
      <c r="F23" s="15">
        <f t="shared" si="1"/>
        <v>0</v>
      </c>
      <c r="G23" s="328"/>
      <c r="H23" s="285"/>
      <c r="I23" s="285"/>
      <c r="J23" s="285"/>
      <c r="K23" s="285"/>
      <c r="L23" s="286"/>
    </row>
    <row r="24" spans="1:12" s="2" customFormat="1" ht="20.100000000000001" customHeight="1">
      <c r="A24" s="175"/>
      <c r="B24" s="225" t="s">
        <v>140</v>
      </c>
      <c r="C24" s="18" t="s">
        <v>141</v>
      </c>
      <c r="D24" s="40">
        <f t="shared" si="0"/>
        <v>19.5</v>
      </c>
      <c r="E24" s="36">
        <v>30</v>
      </c>
      <c r="F24" s="53">
        <f t="shared" si="1"/>
        <v>0</v>
      </c>
      <c r="G24" s="212" t="s">
        <v>142</v>
      </c>
      <c r="H24" s="212"/>
      <c r="I24" s="212"/>
      <c r="J24" s="212"/>
      <c r="K24" s="212"/>
      <c r="L24" s="213"/>
    </row>
    <row r="25" spans="1:12" s="2" customFormat="1" ht="20.100000000000001" customHeight="1">
      <c r="A25" s="175"/>
      <c r="B25" s="225"/>
      <c r="C25" s="19" t="s">
        <v>24</v>
      </c>
      <c r="D25" s="111">
        <f t="shared" si="0"/>
        <v>1.9500000000000002</v>
      </c>
      <c r="E25" s="31">
        <v>3</v>
      </c>
      <c r="F25" s="48">
        <f t="shared" si="1"/>
        <v>0</v>
      </c>
      <c r="G25" s="212"/>
      <c r="H25" s="212"/>
      <c r="I25" s="212"/>
      <c r="J25" s="212"/>
      <c r="K25" s="212"/>
      <c r="L25" s="213"/>
    </row>
    <row r="26" spans="1:12" s="2" customFormat="1" ht="20.100000000000001" customHeight="1">
      <c r="A26" s="175"/>
      <c r="B26" s="225"/>
      <c r="C26" s="19" t="s">
        <v>14</v>
      </c>
      <c r="D26" s="111">
        <f t="shared" si="0"/>
        <v>0.32500000000000001</v>
      </c>
      <c r="E26" s="31">
        <v>0.5</v>
      </c>
      <c r="F26" s="48">
        <f t="shared" si="1"/>
        <v>0</v>
      </c>
      <c r="G26" s="212"/>
      <c r="H26" s="212"/>
      <c r="I26" s="212"/>
      <c r="J26" s="212"/>
      <c r="K26" s="212"/>
      <c r="L26" s="213"/>
    </row>
    <row r="27" spans="1:12" s="2" customFormat="1" ht="20.100000000000001" customHeight="1">
      <c r="A27" s="175"/>
      <c r="B27" s="225"/>
      <c r="C27" s="19" t="s">
        <v>31</v>
      </c>
      <c r="D27" s="111">
        <f t="shared" si="0"/>
        <v>0.65</v>
      </c>
      <c r="E27" s="31">
        <v>1</v>
      </c>
      <c r="F27" s="48">
        <f t="shared" si="1"/>
        <v>0</v>
      </c>
      <c r="G27" s="212"/>
      <c r="H27" s="212"/>
      <c r="I27" s="212"/>
      <c r="J27" s="212"/>
      <c r="K27" s="212"/>
      <c r="L27" s="213"/>
    </row>
    <row r="28" spans="1:12" s="2" customFormat="1" ht="20.100000000000001" customHeight="1">
      <c r="A28" s="175"/>
      <c r="B28" s="225"/>
      <c r="C28" s="19" t="s">
        <v>25</v>
      </c>
      <c r="D28" s="111">
        <f t="shared" si="0"/>
        <v>0.65</v>
      </c>
      <c r="E28" s="31">
        <v>1</v>
      </c>
      <c r="F28" s="48">
        <f t="shared" si="1"/>
        <v>0</v>
      </c>
      <c r="G28" s="212"/>
      <c r="H28" s="212"/>
      <c r="I28" s="212"/>
      <c r="J28" s="212"/>
      <c r="K28" s="212"/>
      <c r="L28" s="213"/>
    </row>
    <row r="29" spans="1:12" s="2" customFormat="1" ht="20.100000000000001" customHeight="1">
      <c r="A29" s="175"/>
      <c r="B29" s="225"/>
      <c r="C29" s="20" t="s">
        <v>36</v>
      </c>
      <c r="D29" s="37">
        <f t="shared" si="0"/>
        <v>0.65</v>
      </c>
      <c r="E29" s="15">
        <v>1</v>
      </c>
      <c r="F29" s="49">
        <f t="shared" si="1"/>
        <v>0</v>
      </c>
      <c r="G29" s="212"/>
      <c r="H29" s="212"/>
      <c r="I29" s="212"/>
      <c r="J29" s="212"/>
      <c r="K29" s="212"/>
      <c r="L29" s="213"/>
    </row>
    <row r="30" spans="1:12" s="2" customFormat="1" ht="20.100000000000001" customHeight="1">
      <c r="A30" s="175"/>
      <c r="B30" s="232" t="s">
        <v>149</v>
      </c>
      <c r="C30" s="163" t="s">
        <v>143</v>
      </c>
      <c r="D30" s="164">
        <f t="shared" si="0"/>
        <v>13</v>
      </c>
      <c r="E30" s="165">
        <v>20</v>
      </c>
      <c r="F30" s="166">
        <f t="shared" si="1"/>
        <v>0</v>
      </c>
      <c r="G30" s="312" t="s">
        <v>155</v>
      </c>
      <c r="H30" s="313"/>
      <c r="I30" s="313"/>
      <c r="J30" s="313"/>
      <c r="K30" s="313"/>
      <c r="L30" s="314"/>
    </row>
    <row r="31" spans="1:12" s="2" customFormat="1" ht="20.100000000000001" customHeight="1">
      <c r="A31" s="175"/>
      <c r="B31" s="233"/>
      <c r="C31" s="88" t="s">
        <v>144</v>
      </c>
      <c r="D31" s="97">
        <f t="shared" si="0"/>
        <v>9.75</v>
      </c>
      <c r="E31" s="167">
        <v>15</v>
      </c>
      <c r="F31" s="168">
        <f t="shared" si="1"/>
        <v>0</v>
      </c>
      <c r="G31" s="315"/>
      <c r="H31" s="316"/>
      <c r="I31" s="316"/>
      <c r="J31" s="316"/>
      <c r="K31" s="316"/>
      <c r="L31" s="317"/>
    </row>
    <row r="32" spans="1:12" s="2" customFormat="1" ht="20.100000000000001" customHeight="1">
      <c r="A32" s="175"/>
      <c r="B32" s="233"/>
      <c r="C32" s="88" t="s">
        <v>62</v>
      </c>
      <c r="D32" s="97">
        <f>E32*0.65</f>
        <v>6.5</v>
      </c>
      <c r="E32" s="167">
        <v>10</v>
      </c>
      <c r="F32" s="168">
        <f>($B$6*D32)+($B$7*E32)</f>
        <v>0</v>
      </c>
      <c r="G32" s="315"/>
      <c r="H32" s="316"/>
      <c r="I32" s="316"/>
      <c r="J32" s="316"/>
      <c r="K32" s="316"/>
      <c r="L32" s="317"/>
    </row>
    <row r="33" spans="1:12" s="2" customFormat="1" ht="20.100000000000001" customHeight="1">
      <c r="A33" s="175"/>
      <c r="B33" s="233"/>
      <c r="C33" s="88" t="s">
        <v>145</v>
      </c>
      <c r="D33" s="97">
        <f>E33*0.65</f>
        <v>6.5</v>
      </c>
      <c r="E33" s="167">
        <v>10</v>
      </c>
      <c r="F33" s="168">
        <f>($B$6*D33)+($B$7*E33)</f>
        <v>0</v>
      </c>
      <c r="G33" s="315"/>
      <c r="H33" s="316"/>
      <c r="I33" s="316"/>
      <c r="J33" s="316"/>
      <c r="K33" s="316"/>
      <c r="L33" s="317"/>
    </row>
    <row r="34" spans="1:12" s="2" customFormat="1" ht="20.100000000000001" customHeight="1">
      <c r="A34" s="175"/>
      <c r="B34" s="233"/>
      <c r="C34" s="88" t="s">
        <v>146</v>
      </c>
      <c r="D34" s="97">
        <f>E34*0.65</f>
        <v>9.75</v>
      </c>
      <c r="E34" s="167">
        <v>15</v>
      </c>
      <c r="F34" s="168">
        <f>($B$6*D34)+($B$7*E34)</f>
        <v>0</v>
      </c>
      <c r="G34" s="315"/>
      <c r="H34" s="316"/>
      <c r="I34" s="316"/>
      <c r="J34" s="316"/>
      <c r="K34" s="316"/>
      <c r="L34" s="317"/>
    </row>
    <row r="35" spans="1:12" s="2" customFormat="1" ht="20.100000000000001" customHeight="1">
      <c r="A35" s="175"/>
      <c r="B35" s="233"/>
      <c r="C35" s="88" t="s">
        <v>147</v>
      </c>
      <c r="D35" s="97">
        <f t="shared" si="0"/>
        <v>3.25</v>
      </c>
      <c r="E35" s="167">
        <v>5</v>
      </c>
      <c r="F35" s="168">
        <f t="shared" si="1"/>
        <v>0</v>
      </c>
      <c r="G35" s="315"/>
      <c r="H35" s="316"/>
      <c r="I35" s="316"/>
      <c r="J35" s="316"/>
      <c r="K35" s="316"/>
      <c r="L35" s="317"/>
    </row>
    <row r="36" spans="1:12" s="2" customFormat="1" ht="20.100000000000001" customHeight="1">
      <c r="A36" s="175"/>
      <c r="B36" s="233"/>
      <c r="C36" s="88" t="s">
        <v>148</v>
      </c>
      <c r="D36" s="97">
        <f t="shared" si="0"/>
        <v>1.9500000000000002</v>
      </c>
      <c r="E36" s="167">
        <v>3</v>
      </c>
      <c r="F36" s="168">
        <f t="shared" si="1"/>
        <v>0</v>
      </c>
      <c r="G36" s="315"/>
      <c r="H36" s="316"/>
      <c r="I36" s="316"/>
      <c r="J36" s="316"/>
      <c r="K36" s="316"/>
      <c r="L36" s="317"/>
    </row>
    <row r="37" spans="1:12" s="2" customFormat="1" ht="20.100000000000001" customHeight="1">
      <c r="A37" s="175"/>
      <c r="B37" s="233"/>
      <c r="C37" s="88" t="s">
        <v>18</v>
      </c>
      <c r="D37" s="97">
        <f t="shared" si="0"/>
        <v>1.3</v>
      </c>
      <c r="E37" s="167">
        <v>2</v>
      </c>
      <c r="F37" s="168">
        <f t="shared" si="1"/>
        <v>0</v>
      </c>
      <c r="G37" s="315"/>
      <c r="H37" s="316"/>
      <c r="I37" s="316"/>
      <c r="J37" s="316"/>
      <c r="K37" s="316"/>
      <c r="L37" s="317"/>
    </row>
    <row r="38" spans="1:12" s="2" customFormat="1" ht="20.100000000000001" customHeight="1">
      <c r="A38" s="175"/>
      <c r="B38" s="234"/>
      <c r="C38" s="64" t="s">
        <v>21</v>
      </c>
      <c r="D38" s="122">
        <f t="shared" si="0"/>
        <v>6.5000000000000002E-2</v>
      </c>
      <c r="E38" s="169">
        <v>0.1</v>
      </c>
      <c r="F38" s="170">
        <f t="shared" si="1"/>
        <v>0</v>
      </c>
      <c r="G38" s="318"/>
      <c r="H38" s="319"/>
      <c r="I38" s="319"/>
      <c r="J38" s="319"/>
      <c r="K38" s="319"/>
      <c r="L38" s="320"/>
    </row>
    <row r="39" spans="1:12" s="2" customFormat="1" ht="39.950000000000003" customHeight="1">
      <c r="A39" s="178"/>
      <c r="B39" s="46" t="s">
        <v>19</v>
      </c>
      <c r="C39" s="22" t="s">
        <v>20</v>
      </c>
      <c r="D39" s="23">
        <v>14</v>
      </c>
      <c r="E39" s="24">
        <v>20</v>
      </c>
      <c r="F39" s="25">
        <f t="shared" si="1"/>
        <v>0</v>
      </c>
      <c r="G39" s="214" t="s">
        <v>49</v>
      </c>
      <c r="H39" s="215"/>
      <c r="I39" s="215"/>
      <c r="J39" s="215"/>
      <c r="K39" s="215"/>
      <c r="L39" s="216"/>
    </row>
    <row r="40" spans="1:12" s="2" customFormat="1" ht="20.100000000000001" customHeight="1">
      <c r="A40" s="175" t="s">
        <v>27</v>
      </c>
      <c r="B40" s="179" t="s">
        <v>150</v>
      </c>
      <c r="C40" s="18" t="s">
        <v>58</v>
      </c>
      <c r="D40" s="40">
        <f t="shared" ref="D40:D45" si="2">E40*0.65</f>
        <v>6.5</v>
      </c>
      <c r="E40" s="36">
        <v>10</v>
      </c>
      <c r="F40" s="40">
        <f t="shared" si="1"/>
        <v>0</v>
      </c>
      <c r="G40" s="182" t="s">
        <v>151</v>
      </c>
      <c r="H40" s="182"/>
      <c r="I40" s="182"/>
      <c r="J40" s="182"/>
      <c r="K40" s="182"/>
      <c r="L40" s="183"/>
    </row>
    <row r="41" spans="1:12" s="2" customFormat="1" ht="20.100000000000001" customHeight="1">
      <c r="A41" s="175"/>
      <c r="B41" s="180"/>
      <c r="C41" s="19" t="s">
        <v>52</v>
      </c>
      <c r="D41" s="111">
        <f t="shared" si="2"/>
        <v>6.5</v>
      </c>
      <c r="E41" s="31">
        <v>10</v>
      </c>
      <c r="F41" s="111">
        <f t="shared" si="1"/>
        <v>0</v>
      </c>
      <c r="G41" s="184"/>
      <c r="H41" s="184"/>
      <c r="I41" s="184"/>
      <c r="J41" s="184"/>
      <c r="K41" s="184"/>
      <c r="L41" s="185"/>
    </row>
    <row r="42" spans="1:12" s="2" customFormat="1" ht="20.100000000000001" customHeight="1">
      <c r="A42" s="175"/>
      <c r="B42" s="180"/>
      <c r="C42" s="19" t="s">
        <v>152</v>
      </c>
      <c r="D42" s="111">
        <f t="shared" si="2"/>
        <v>3.25</v>
      </c>
      <c r="E42" s="31">
        <v>5</v>
      </c>
      <c r="F42" s="111">
        <f t="shared" si="1"/>
        <v>0</v>
      </c>
      <c r="G42" s="184"/>
      <c r="H42" s="184"/>
      <c r="I42" s="184"/>
      <c r="J42" s="184"/>
      <c r="K42" s="184"/>
      <c r="L42" s="185"/>
    </row>
    <row r="43" spans="1:12" s="2" customFormat="1" ht="20.100000000000001" customHeight="1">
      <c r="A43" s="175"/>
      <c r="B43" s="181"/>
      <c r="C43" s="20" t="s">
        <v>21</v>
      </c>
      <c r="D43" s="37">
        <f t="shared" si="2"/>
        <v>6.5000000000000002E-2</v>
      </c>
      <c r="E43" s="15">
        <v>0.1</v>
      </c>
      <c r="F43" s="37">
        <f t="shared" si="1"/>
        <v>0</v>
      </c>
      <c r="G43" s="186"/>
      <c r="H43" s="186"/>
      <c r="I43" s="186"/>
      <c r="J43" s="186"/>
      <c r="K43" s="186"/>
      <c r="L43" s="187"/>
    </row>
    <row r="44" spans="1:12" s="2" customFormat="1" ht="20.100000000000001" customHeight="1">
      <c r="A44" s="175"/>
      <c r="B44" s="171" t="s">
        <v>153</v>
      </c>
      <c r="C44" s="172" t="s">
        <v>153</v>
      </c>
      <c r="D44" s="173">
        <f t="shared" si="2"/>
        <v>9.75</v>
      </c>
      <c r="E44" s="173">
        <v>15</v>
      </c>
      <c r="F44" s="15">
        <f>($B$6*D44)+($B$7*E44)</f>
        <v>0</v>
      </c>
      <c r="G44" s="309"/>
      <c r="H44" s="310"/>
      <c r="I44" s="310"/>
      <c r="J44" s="310"/>
      <c r="K44" s="310"/>
      <c r="L44" s="311"/>
    </row>
    <row r="45" spans="1:12" s="2" customFormat="1" ht="20.100000000000001" customHeight="1" thickBot="1">
      <c r="A45" s="176"/>
      <c r="B45" s="63" t="s">
        <v>22</v>
      </c>
      <c r="C45" s="27" t="s">
        <v>23</v>
      </c>
      <c r="D45" s="28">
        <f t="shared" si="2"/>
        <v>130</v>
      </c>
      <c r="E45" s="29">
        <v>200</v>
      </c>
      <c r="F45" s="26">
        <f t="shared" ref="F45" si="3">($B$6*D45)+($B$7*E45)</f>
        <v>0</v>
      </c>
      <c r="G45" s="197"/>
      <c r="H45" s="198"/>
      <c r="I45" s="198"/>
      <c r="J45" s="198"/>
      <c r="K45" s="198"/>
      <c r="L45" s="199"/>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7.25" customHeight="1">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6.5" customHeight="1">
      <c r="B111" s="6"/>
    </row>
    <row r="112" spans="2:2" s="2" customFormat="1" ht="16.5" customHeight="1">
      <c r="B112" s="6"/>
    </row>
    <row r="113" spans="2:2" s="2" customFormat="1" ht="16.5" customHeight="1">
      <c r="B113" s="6"/>
    </row>
    <row r="114" spans="2:2" s="2" customFormat="1" ht="16.5" customHeight="1">
      <c r="B114" s="6"/>
    </row>
    <row r="115" spans="2:2" s="2" customFormat="1" ht="16.5" customHeight="1">
      <c r="B115" s="6"/>
    </row>
    <row r="116" spans="2:2" s="2" customFormat="1" ht="16.5" customHeight="1">
      <c r="B116" s="6"/>
    </row>
    <row r="117" spans="2:2" s="2" customFormat="1" ht="17.25" customHeight="1">
      <c r="B117" s="6"/>
    </row>
    <row r="118" spans="2:2" s="2" customFormat="1" ht="17.25" customHeight="1">
      <c r="B118" s="6"/>
    </row>
    <row r="119" spans="2:2" s="2" customFormat="1" ht="13.5">
      <c r="B119" s="6"/>
    </row>
    <row r="120" spans="2:2" s="2" customFormat="1" ht="13.5">
      <c r="B120" s="6"/>
    </row>
    <row r="121" spans="2:2" s="2" customFormat="1" ht="16.5" customHeight="1">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sheetData>
  <mergeCells count="16">
    <mergeCell ref="A1:L3"/>
    <mergeCell ref="A5:B5"/>
    <mergeCell ref="G9:L9"/>
    <mergeCell ref="G44:L44"/>
    <mergeCell ref="G45:L45"/>
    <mergeCell ref="A40:A45"/>
    <mergeCell ref="A10:A39"/>
    <mergeCell ref="B30:B38"/>
    <mergeCell ref="G30:L38"/>
    <mergeCell ref="G39:L39"/>
    <mergeCell ref="B40:B43"/>
    <mergeCell ref="G40:L43"/>
    <mergeCell ref="B10:B23"/>
    <mergeCell ref="G10:L23"/>
    <mergeCell ref="B24:B29"/>
    <mergeCell ref="G24:L29"/>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5</vt:i4>
      </vt:variant>
    </vt:vector>
  </HeadingPairs>
  <TitlesOfParts>
    <vt:vector size="5" baseType="lpstr">
      <vt:lpstr>4일</vt:lpstr>
      <vt:lpstr>6일</vt:lpstr>
      <vt:lpstr>7일</vt:lpstr>
      <vt:lpstr>8일</vt:lpstr>
      <vt:lpstr>9일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2026-02-13T04:33:39Z</cp:lastPrinted>
  <dcterms:created xsi:type="dcterms:W3CDTF">2015-01-29T05:11:46Z</dcterms:created>
  <dcterms:modified xsi:type="dcterms:W3CDTF">2026-04-15T06:51:59Z</dcterms:modified>
</cp:coreProperties>
</file>